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Лист1!$A$9:$AF$185</definedName>
    <definedName name="_xlnm.Print_Area" localSheetId="0">Лист1!$A$1:$AF$184</definedName>
  </definedNames>
  <calcPr calcId="152511"/>
</workbook>
</file>

<file path=xl/calcChain.xml><?xml version="1.0" encoding="utf-8"?>
<calcChain xmlns="http://schemas.openxmlformats.org/spreadsheetml/2006/main">
  <c r="C105" i="1" l="1"/>
  <c r="C104" i="1"/>
  <c r="C103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C102" i="1" s="1"/>
  <c r="D102" i="1"/>
  <c r="C101" i="1"/>
  <c r="C100" i="1"/>
  <c r="C99" i="1"/>
  <c r="E98" i="1"/>
  <c r="D98" i="1"/>
  <c r="C98" i="1" s="1"/>
  <c r="D21" i="1" l="1"/>
  <c r="E175" i="1"/>
  <c r="C115" i="1" l="1"/>
  <c r="C116" i="1"/>
  <c r="C114" i="1"/>
  <c r="C44" i="1"/>
  <c r="C43" i="1"/>
  <c r="E23" i="1"/>
  <c r="F23" i="1"/>
  <c r="G23" i="1"/>
  <c r="H23" i="1"/>
  <c r="I23" i="1"/>
  <c r="J23" i="1"/>
  <c r="K23" i="1"/>
  <c r="L23" i="1"/>
  <c r="M23" i="1"/>
  <c r="N23" i="1"/>
  <c r="O23" i="1"/>
  <c r="P23" i="1"/>
  <c r="E21" i="1"/>
  <c r="F21" i="1"/>
  <c r="G21" i="1"/>
  <c r="H21" i="1"/>
  <c r="I21" i="1"/>
  <c r="J21" i="1"/>
  <c r="K21" i="1"/>
  <c r="L21" i="1"/>
  <c r="M21" i="1"/>
  <c r="N21" i="1"/>
  <c r="O21" i="1"/>
  <c r="P21" i="1"/>
  <c r="F37" i="1"/>
  <c r="G37" i="1"/>
  <c r="H37" i="1"/>
  <c r="I37" i="1"/>
  <c r="J37" i="1"/>
  <c r="K37" i="1"/>
  <c r="L37" i="1"/>
  <c r="M37" i="1"/>
  <c r="N37" i="1"/>
  <c r="O37" i="1"/>
  <c r="P37" i="1"/>
  <c r="E37" i="1"/>
  <c r="D57" i="1"/>
  <c r="E179" i="1" l="1"/>
  <c r="F179" i="1"/>
  <c r="G179" i="1"/>
  <c r="H179" i="1"/>
  <c r="I179" i="1"/>
  <c r="J179" i="1"/>
  <c r="K179" i="1"/>
  <c r="L179" i="1"/>
  <c r="M179" i="1"/>
  <c r="N179" i="1"/>
  <c r="O179" i="1"/>
  <c r="P179" i="1"/>
  <c r="D179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D178" i="1"/>
  <c r="N177" i="1"/>
  <c r="O177" i="1"/>
  <c r="P177" i="1"/>
  <c r="E177" i="1"/>
  <c r="F177" i="1"/>
  <c r="G177" i="1"/>
  <c r="H177" i="1"/>
  <c r="I177" i="1"/>
  <c r="J177" i="1"/>
  <c r="K177" i="1"/>
  <c r="L177" i="1"/>
  <c r="M177" i="1"/>
  <c r="D177" i="1"/>
  <c r="D23" i="1"/>
  <c r="E22" i="1" l="1"/>
  <c r="E20" i="1" s="1"/>
  <c r="F22" i="1"/>
  <c r="F20" i="1" s="1"/>
  <c r="G22" i="1"/>
  <c r="G20" i="1" s="1"/>
  <c r="H22" i="1"/>
  <c r="H20" i="1" s="1"/>
  <c r="I22" i="1"/>
  <c r="I20" i="1" s="1"/>
  <c r="J22" i="1"/>
  <c r="J20" i="1" s="1"/>
  <c r="K22" i="1"/>
  <c r="K20" i="1" s="1"/>
  <c r="L22" i="1"/>
  <c r="L20" i="1" s="1"/>
  <c r="M22" i="1"/>
  <c r="M20" i="1" s="1"/>
  <c r="N22" i="1"/>
  <c r="N20" i="1" s="1"/>
  <c r="O22" i="1"/>
  <c r="O20" i="1" s="1"/>
  <c r="P22" i="1"/>
  <c r="P20" i="1" s="1"/>
  <c r="D22" i="1"/>
  <c r="G94" i="1"/>
  <c r="H94" i="1"/>
  <c r="I94" i="1"/>
  <c r="J94" i="1"/>
  <c r="K94" i="1"/>
  <c r="L94" i="1"/>
  <c r="M94" i="1"/>
  <c r="N94" i="1"/>
  <c r="O94" i="1"/>
  <c r="P94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F94" i="1"/>
  <c r="C95" i="1" l="1"/>
  <c r="C96" i="1"/>
  <c r="D94" i="1"/>
  <c r="E94" i="1"/>
  <c r="D63" i="1"/>
  <c r="D97" i="1"/>
  <c r="E97" i="1"/>
  <c r="F97" i="1"/>
  <c r="G97" i="1"/>
  <c r="H97" i="1"/>
  <c r="I97" i="1"/>
  <c r="J97" i="1"/>
  <c r="K97" i="1"/>
  <c r="L97" i="1"/>
  <c r="M97" i="1"/>
  <c r="C97" i="1" l="1"/>
  <c r="C94" i="1" s="1"/>
  <c r="D175" i="1"/>
  <c r="F175" i="1"/>
  <c r="G175" i="1"/>
  <c r="H175" i="1"/>
  <c r="I175" i="1"/>
  <c r="J175" i="1"/>
  <c r="K175" i="1"/>
  <c r="L175" i="1"/>
  <c r="M175" i="1"/>
  <c r="N175" i="1"/>
  <c r="O175" i="1"/>
  <c r="P175" i="1"/>
  <c r="D20" i="1"/>
  <c r="AF67" i="1" l="1"/>
  <c r="AF65" i="1" s="1"/>
  <c r="AF70" i="1"/>
  <c r="AF73" i="1"/>
  <c r="T65" i="1"/>
  <c r="U65" i="1"/>
  <c r="V65" i="1"/>
  <c r="W65" i="1"/>
  <c r="X65" i="1"/>
  <c r="Y65" i="1"/>
  <c r="Z65" i="1"/>
  <c r="AA65" i="1"/>
  <c r="AB65" i="1"/>
  <c r="AC65" i="1"/>
  <c r="AD65" i="1"/>
  <c r="AE65" i="1"/>
  <c r="S65" i="1"/>
  <c r="AF90" i="1" l="1"/>
  <c r="AF86" i="1"/>
  <c r="AF82" i="1"/>
  <c r="AF80" i="1"/>
  <c r="AF79" i="1"/>
  <c r="AF78" i="1"/>
  <c r="AF38" i="1" l="1"/>
  <c r="AF53" i="1" l="1"/>
  <c r="C55" i="1" l="1"/>
  <c r="C54" i="1"/>
  <c r="C56" i="1"/>
  <c r="E53" i="1"/>
  <c r="F53" i="1"/>
  <c r="G53" i="1"/>
  <c r="H53" i="1"/>
  <c r="I53" i="1"/>
  <c r="J53" i="1"/>
  <c r="K53" i="1"/>
  <c r="L53" i="1"/>
  <c r="M53" i="1"/>
  <c r="N53" i="1"/>
  <c r="O53" i="1"/>
  <c r="P53" i="1"/>
  <c r="D53" i="1"/>
  <c r="C53" i="1" l="1"/>
  <c r="AF121" i="1"/>
  <c r="D119" i="1" l="1"/>
  <c r="D127" i="1" s="1"/>
  <c r="E119" i="1"/>
  <c r="E127" i="1" s="1"/>
  <c r="F119" i="1"/>
  <c r="G119" i="1"/>
  <c r="G127" i="1" s="1"/>
  <c r="H119" i="1"/>
  <c r="H127" i="1" s="1"/>
  <c r="I119" i="1"/>
  <c r="I127" i="1" s="1"/>
  <c r="J119" i="1"/>
  <c r="K119" i="1"/>
  <c r="K127" i="1" s="1"/>
  <c r="L119" i="1"/>
  <c r="L127" i="1" s="1"/>
  <c r="M119" i="1"/>
  <c r="M127" i="1" s="1"/>
  <c r="N119" i="1"/>
  <c r="N127" i="1" s="1"/>
  <c r="O119" i="1"/>
  <c r="O127" i="1" s="1"/>
  <c r="P119" i="1"/>
  <c r="P127" i="1" s="1"/>
  <c r="D120" i="1"/>
  <c r="D128" i="1" s="1"/>
  <c r="E120" i="1"/>
  <c r="E128" i="1" s="1"/>
  <c r="F120" i="1"/>
  <c r="F128" i="1" s="1"/>
  <c r="G120" i="1"/>
  <c r="G128" i="1" s="1"/>
  <c r="H120" i="1"/>
  <c r="H128" i="1" s="1"/>
  <c r="I120" i="1"/>
  <c r="I128" i="1" s="1"/>
  <c r="J120" i="1"/>
  <c r="J128" i="1" s="1"/>
  <c r="K120" i="1"/>
  <c r="K128" i="1" s="1"/>
  <c r="L120" i="1"/>
  <c r="L128" i="1" s="1"/>
  <c r="M120" i="1"/>
  <c r="M128" i="1" s="1"/>
  <c r="N120" i="1"/>
  <c r="N128" i="1" s="1"/>
  <c r="O120" i="1"/>
  <c r="O128" i="1" s="1"/>
  <c r="P120" i="1"/>
  <c r="P128" i="1" s="1"/>
  <c r="E118" i="1"/>
  <c r="E126" i="1" s="1"/>
  <c r="F118" i="1"/>
  <c r="F126" i="1" s="1"/>
  <c r="G118" i="1"/>
  <c r="G126" i="1" s="1"/>
  <c r="H118" i="1"/>
  <c r="H126" i="1" s="1"/>
  <c r="I118" i="1"/>
  <c r="I126" i="1" s="1"/>
  <c r="J118" i="1"/>
  <c r="J126" i="1" s="1"/>
  <c r="K118" i="1"/>
  <c r="K126" i="1" s="1"/>
  <c r="L118" i="1"/>
  <c r="M118" i="1"/>
  <c r="M126" i="1" s="1"/>
  <c r="N118" i="1"/>
  <c r="N126" i="1" s="1"/>
  <c r="O118" i="1"/>
  <c r="O126" i="1" s="1"/>
  <c r="P118" i="1"/>
  <c r="P126" i="1" s="1"/>
  <c r="D118" i="1"/>
  <c r="D126" i="1" s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C123" i="1"/>
  <c r="C124" i="1"/>
  <c r="C122" i="1"/>
  <c r="D183" i="1" l="1"/>
  <c r="C128" i="1"/>
  <c r="L117" i="1"/>
  <c r="C119" i="1"/>
  <c r="C121" i="1"/>
  <c r="J117" i="1"/>
  <c r="O117" i="1"/>
  <c r="K117" i="1"/>
  <c r="G117" i="1"/>
  <c r="N117" i="1"/>
  <c r="F117" i="1"/>
  <c r="L126" i="1"/>
  <c r="C126" i="1" s="1"/>
  <c r="M117" i="1"/>
  <c r="I117" i="1"/>
  <c r="E117" i="1"/>
  <c r="C118" i="1"/>
  <c r="P117" i="1"/>
  <c r="H117" i="1"/>
  <c r="D117" i="1"/>
  <c r="C120" i="1"/>
  <c r="J127" i="1"/>
  <c r="F127" i="1"/>
  <c r="C127" i="1" s="1"/>
  <c r="E75" i="1"/>
  <c r="F75" i="1"/>
  <c r="G75" i="1"/>
  <c r="H75" i="1"/>
  <c r="I75" i="1"/>
  <c r="J75" i="1"/>
  <c r="K75" i="1"/>
  <c r="L75" i="1"/>
  <c r="M75" i="1"/>
  <c r="N75" i="1"/>
  <c r="O75" i="1"/>
  <c r="P75" i="1"/>
  <c r="D75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C92" i="1"/>
  <c r="C93" i="1"/>
  <c r="C91" i="1"/>
  <c r="E77" i="1"/>
  <c r="F77" i="1"/>
  <c r="G77" i="1"/>
  <c r="H77" i="1"/>
  <c r="I77" i="1"/>
  <c r="J77" i="1"/>
  <c r="K77" i="1"/>
  <c r="L77" i="1"/>
  <c r="M77" i="1"/>
  <c r="N77" i="1"/>
  <c r="O77" i="1"/>
  <c r="P77" i="1"/>
  <c r="E76" i="1"/>
  <c r="F76" i="1"/>
  <c r="G76" i="1"/>
  <c r="H76" i="1"/>
  <c r="I76" i="1"/>
  <c r="J76" i="1"/>
  <c r="K76" i="1"/>
  <c r="L76" i="1"/>
  <c r="M76" i="1"/>
  <c r="N76" i="1"/>
  <c r="O76" i="1"/>
  <c r="P76" i="1"/>
  <c r="D76" i="1"/>
  <c r="D77" i="1"/>
  <c r="D109" i="1" s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C88" i="1"/>
  <c r="C89" i="1"/>
  <c r="C87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C84" i="1"/>
  <c r="C85" i="1"/>
  <c r="C83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C80" i="1"/>
  <c r="C81" i="1"/>
  <c r="C79" i="1"/>
  <c r="D65" i="1"/>
  <c r="P74" i="1" l="1"/>
  <c r="L74" i="1"/>
  <c r="H74" i="1"/>
  <c r="C90" i="1"/>
  <c r="C117" i="1"/>
  <c r="C86" i="1"/>
  <c r="M74" i="1"/>
  <c r="C75" i="1"/>
  <c r="I74" i="1"/>
  <c r="C76" i="1"/>
  <c r="E74" i="1"/>
  <c r="C77" i="1"/>
  <c r="O74" i="1"/>
  <c r="K74" i="1"/>
  <c r="G74" i="1"/>
  <c r="N74" i="1"/>
  <c r="J74" i="1"/>
  <c r="F74" i="1"/>
  <c r="C78" i="1"/>
  <c r="C82" i="1"/>
  <c r="D74" i="1"/>
  <c r="D45" i="1"/>
  <c r="C74" i="1" l="1"/>
  <c r="C42" i="1"/>
  <c r="C41" i="1" s="1"/>
  <c r="D24" i="1" l="1"/>
  <c r="E41" i="1" l="1"/>
  <c r="F41" i="1"/>
  <c r="G41" i="1"/>
  <c r="H41" i="1"/>
  <c r="I41" i="1"/>
  <c r="J41" i="1"/>
  <c r="K41" i="1"/>
  <c r="L41" i="1"/>
  <c r="M41" i="1"/>
  <c r="N41" i="1"/>
  <c r="O41" i="1"/>
  <c r="P41" i="1"/>
  <c r="D41" i="1"/>
  <c r="E33" i="1"/>
  <c r="F33" i="1"/>
  <c r="G33" i="1"/>
  <c r="H33" i="1"/>
  <c r="I33" i="1"/>
  <c r="J33" i="1"/>
  <c r="K33" i="1"/>
  <c r="L33" i="1"/>
  <c r="M33" i="1"/>
  <c r="N33" i="1"/>
  <c r="O33" i="1"/>
  <c r="P33" i="1"/>
  <c r="D33" i="1"/>
  <c r="C35" i="1"/>
  <c r="C36" i="1"/>
  <c r="C34" i="1"/>
  <c r="D37" i="1"/>
  <c r="C39" i="1"/>
  <c r="C40" i="1"/>
  <c r="C38" i="1"/>
  <c r="C33" i="1" l="1"/>
  <c r="C37" i="1"/>
  <c r="T15" i="1"/>
  <c r="U15" i="1"/>
  <c r="V15" i="1"/>
  <c r="W15" i="1"/>
  <c r="X15" i="1"/>
  <c r="Y15" i="1"/>
  <c r="Z15" i="1"/>
  <c r="AA15" i="1"/>
  <c r="AB15" i="1"/>
  <c r="AC15" i="1"/>
  <c r="AD15" i="1"/>
  <c r="AE15" i="1"/>
  <c r="AF16" i="1"/>
  <c r="AF15" i="1" l="1"/>
  <c r="D176" i="1" l="1"/>
  <c r="E182" i="1" l="1"/>
  <c r="F182" i="1"/>
  <c r="G182" i="1"/>
  <c r="H182" i="1"/>
  <c r="I182" i="1"/>
  <c r="J182" i="1"/>
  <c r="K182" i="1"/>
  <c r="L182" i="1"/>
  <c r="M182" i="1"/>
  <c r="N182" i="1"/>
  <c r="O182" i="1"/>
  <c r="P182" i="1"/>
  <c r="D182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D171" i="1"/>
  <c r="D113" i="1"/>
  <c r="E45" i="1" l="1"/>
  <c r="F45" i="1"/>
  <c r="G45" i="1"/>
  <c r="H45" i="1"/>
  <c r="I45" i="1"/>
  <c r="J45" i="1"/>
  <c r="K45" i="1"/>
  <c r="L45" i="1"/>
  <c r="M45" i="1"/>
  <c r="N45" i="1"/>
  <c r="O45" i="1"/>
  <c r="P45" i="1"/>
  <c r="C46" i="1"/>
  <c r="C47" i="1"/>
  <c r="C48" i="1"/>
  <c r="C45" i="1" l="1"/>
  <c r="C51" i="1"/>
  <c r="C3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E62" i="1"/>
  <c r="F62" i="1"/>
  <c r="G62" i="1"/>
  <c r="G107" i="1" s="1"/>
  <c r="H62" i="1"/>
  <c r="H107" i="1" s="1"/>
  <c r="I62" i="1"/>
  <c r="I107" i="1" s="1"/>
  <c r="J62" i="1"/>
  <c r="J107" i="1" s="1"/>
  <c r="K62" i="1"/>
  <c r="K107" i="1" s="1"/>
  <c r="L62" i="1"/>
  <c r="L107" i="1" s="1"/>
  <c r="M62" i="1"/>
  <c r="M107" i="1" s="1"/>
  <c r="N62" i="1"/>
  <c r="N107" i="1" s="1"/>
  <c r="O62" i="1"/>
  <c r="O107" i="1" s="1"/>
  <c r="P62" i="1"/>
  <c r="P107" i="1" s="1"/>
  <c r="D62" i="1"/>
  <c r="E63" i="1"/>
  <c r="E174" i="1" s="1"/>
  <c r="F63" i="1"/>
  <c r="F174" i="1" s="1"/>
  <c r="G63" i="1"/>
  <c r="G174" i="1" s="1"/>
  <c r="H63" i="1"/>
  <c r="H174" i="1" s="1"/>
  <c r="I63" i="1"/>
  <c r="I174" i="1" s="1"/>
  <c r="J63" i="1"/>
  <c r="J174" i="1" s="1"/>
  <c r="K63" i="1"/>
  <c r="K174" i="1" s="1"/>
  <c r="L63" i="1"/>
  <c r="L174" i="1" s="1"/>
  <c r="M63" i="1"/>
  <c r="M174" i="1" s="1"/>
  <c r="N63" i="1"/>
  <c r="N174" i="1" s="1"/>
  <c r="O63" i="1"/>
  <c r="O174" i="1" s="1"/>
  <c r="P63" i="1"/>
  <c r="P174" i="1" s="1"/>
  <c r="D174" i="1"/>
  <c r="C182" i="1"/>
  <c r="C183" i="1"/>
  <c r="D107" i="1" l="1"/>
  <c r="E107" i="1"/>
  <c r="F107" i="1"/>
  <c r="P170" i="1"/>
  <c r="P108" i="1"/>
  <c r="H108" i="1"/>
  <c r="L108" i="1"/>
  <c r="O170" i="1"/>
  <c r="O108" i="1"/>
  <c r="K170" i="1"/>
  <c r="K108" i="1"/>
  <c r="G170" i="1"/>
  <c r="G108" i="1"/>
  <c r="N108" i="1"/>
  <c r="J108" i="1"/>
  <c r="F108" i="1"/>
  <c r="M170" i="1"/>
  <c r="M108" i="1"/>
  <c r="I170" i="1"/>
  <c r="I108" i="1"/>
  <c r="E170" i="1"/>
  <c r="E108" i="1"/>
  <c r="D108" i="1"/>
  <c r="C63" i="1"/>
  <c r="C21" i="1"/>
  <c r="N170" i="1"/>
  <c r="L170" i="1"/>
  <c r="J170" i="1"/>
  <c r="H170" i="1"/>
  <c r="F170" i="1"/>
  <c r="C22" i="1"/>
  <c r="C174" i="1"/>
  <c r="D170" i="1"/>
  <c r="C178" i="1"/>
  <c r="C23" i="1"/>
  <c r="C179" i="1"/>
  <c r="O176" i="1"/>
  <c r="M176" i="1"/>
  <c r="K176" i="1"/>
  <c r="I176" i="1"/>
  <c r="G176" i="1"/>
  <c r="E176" i="1"/>
  <c r="P176" i="1"/>
  <c r="N176" i="1"/>
  <c r="L176" i="1"/>
  <c r="J176" i="1"/>
  <c r="H176" i="1"/>
  <c r="F176" i="1"/>
  <c r="C177" i="1"/>
  <c r="E24" i="1"/>
  <c r="F24" i="1"/>
  <c r="G24" i="1"/>
  <c r="H24" i="1"/>
  <c r="I24" i="1"/>
  <c r="J24" i="1"/>
  <c r="K24" i="1"/>
  <c r="L24" i="1"/>
  <c r="M24" i="1"/>
  <c r="N24" i="1"/>
  <c r="O24" i="1"/>
  <c r="P24" i="1"/>
  <c r="C27" i="1"/>
  <c r="C108" i="1" l="1"/>
  <c r="C107" i="1"/>
  <c r="C176" i="1"/>
  <c r="C20" i="1"/>
  <c r="D181" i="1"/>
  <c r="D180" i="1" s="1"/>
  <c r="D125" i="1"/>
  <c r="C170" i="1"/>
  <c r="E49" i="1" l="1"/>
  <c r="F49" i="1"/>
  <c r="G49" i="1"/>
  <c r="H49" i="1"/>
  <c r="I49" i="1"/>
  <c r="J49" i="1"/>
  <c r="K49" i="1"/>
  <c r="L49" i="1"/>
  <c r="M49" i="1"/>
  <c r="N49" i="1"/>
  <c r="O49" i="1"/>
  <c r="P49" i="1"/>
  <c r="D49" i="1"/>
  <c r="C50" i="1"/>
  <c r="C52" i="1"/>
  <c r="C49" i="1" l="1"/>
  <c r="C161" i="1"/>
  <c r="C153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D140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C141" i="1"/>
  <c r="C138" i="1"/>
  <c r="D137" i="1"/>
  <c r="C132" i="1"/>
  <c r="C133" i="1"/>
  <c r="G181" i="1"/>
  <c r="G180" i="1" s="1"/>
  <c r="H181" i="1"/>
  <c r="H180" i="1" s="1"/>
  <c r="I181" i="1"/>
  <c r="I180" i="1" s="1"/>
  <c r="J181" i="1"/>
  <c r="J180" i="1" s="1"/>
  <c r="K181" i="1"/>
  <c r="K180" i="1" s="1"/>
  <c r="L181" i="1"/>
  <c r="L180" i="1" s="1"/>
  <c r="M181" i="1"/>
  <c r="M180" i="1" s="1"/>
  <c r="N181" i="1"/>
  <c r="N180" i="1" s="1"/>
  <c r="O181" i="1"/>
  <c r="O180" i="1" s="1"/>
  <c r="P181" i="1"/>
  <c r="P180" i="1" s="1"/>
  <c r="F181" i="1"/>
  <c r="F180" i="1" s="1"/>
  <c r="C58" i="1"/>
  <c r="C57" i="1" s="1"/>
  <c r="C137" i="1" l="1"/>
  <c r="C140" i="1"/>
  <c r="D160" i="1"/>
  <c r="D167" i="1" s="1"/>
  <c r="E160" i="1"/>
  <c r="E167" i="1" s="1"/>
  <c r="F160" i="1"/>
  <c r="G160" i="1"/>
  <c r="H160" i="1"/>
  <c r="I160" i="1"/>
  <c r="J160" i="1"/>
  <c r="K160" i="1"/>
  <c r="L160" i="1"/>
  <c r="M160" i="1"/>
  <c r="N160" i="1"/>
  <c r="O160" i="1"/>
  <c r="P160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D148" i="1"/>
  <c r="C30" i="1"/>
  <c r="D166" i="1" l="1"/>
  <c r="C160" i="1"/>
  <c r="C152" i="1"/>
  <c r="C148" i="1"/>
  <c r="AF113" i="1"/>
  <c r="F167" i="1" l="1"/>
  <c r="G167" i="1"/>
  <c r="H167" i="1"/>
  <c r="I167" i="1"/>
  <c r="J167" i="1"/>
  <c r="K167" i="1"/>
  <c r="L167" i="1"/>
  <c r="M167" i="1"/>
  <c r="N167" i="1"/>
  <c r="O167" i="1"/>
  <c r="P167" i="1"/>
  <c r="E64" i="1"/>
  <c r="E109" i="1" s="1"/>
  <c r="F64" i="1"/>
  <c r="F109" i="1" s="1"/>
  <c r="G64" i="1"/>
  <c r="G109" i="1" s="1"/>
  <c r="H64" i="1"/>
  <c r="H109" i="1" s="1"/>
  <c r="I64" i="1"/>
  <c r="I109" i="1" s="1"/>
  <c r="J64" i="1"/>
  <c r="J109" i="1" s="1"/>
  <c r="K64" i="1"/>
  <c r="K109" i="1" s="1"/>
  <c r="L64" i="1"/>
  <c r="L109" i="1" s="1"/>
  <c r="M64" i="1"/>
  <c r="M109" i="1" s="1"/>
  <c r="N64" i="1"/>
  <c r="N109" i="1" s="1"/>
  <c r="O64" i="1"/>
  <c r="O109" i="1" s="1"/>
  <c r="P64" i="1"/>
  <c r="P109" i="1" s="1"/>
  <c r="C109" i="1" l="1"/>
  <c r="P61" i="1"/>
  <c r="N61" i="1"/>
  <c r="L61" i="1"/>
  <c r="J61" i="1"/>
  <c r="H61" i="1"/>
  <c r="F61" i="1"/>
  <c r="D61" i="1"/>
  <c r="O61" i="1"/>
  <c r="M61" i="1"/>
  <c r="K61" i="1"/>
  <c r="I61" i="1"/>
  <c r="G61" i="1"/>
  <c r="E61" i="1"/>
  <c r="C62" i="1"/>
  <c r="E29" i="1"/>
  <c r="D29" i="1"/>
  <c r="C29" i="1"/>
  <c r="C61" i="1" l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C71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C68" i="1"/>
  <c r="I65" i="1"/>
  <c r="H65" i="1"/>
  <c r="G65" i="1"/>
  <c r="F65" i="1"/>
  <c r="E65" i="1"/>
  <c r="P57" i="1"/>
  <c r="O57" i="1"/>
  <c r="N57" i="1"/>
  <c r="M57" i="1"/>
  <c r="L57" i="1"/>
  <c r="K57" i="1"/>
  <c r="J57" i="1"/>
  <c r="I57" i="1"/>
  <c r="H57" i="1"/>
  <c r="G57" i="1"/>
  <c r="F57" i="1"/>
  <c r="E57" i="1"/>
  <c r="C65" i="1" l="1"/>
  <c r="E181" i="1" l="1"/>
  <c r="E113" i="1"/>
  <c r="M113" i="1"/>
  <c r="N113" i="1"/>
  <c r="O113" i="1"/>
  <c r="P113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C25" i="1"/>
  <c r="E180" i="1" l="1"/>
  <c r="O125" i="1"/>
  <c r="N125" i="1"/>
  <c r="E125" i="1"/>
  <c r="M125" i="1"/>
  <c r="P125" i="1"/>
  <c r="L106" i="1"/>
  <c r="N106" i="1"/>
  <c r="J106" i="1"/>
  <c r="G106" i="1"/>
  <c r="F106" i="1"/>
  <c r="O106" i="1"/>
  <c r="K106" i="1"/>
  <c r="P106" i="1"/>
  <c r="H106" i="1"/>
  <c r="C28" i="1"/>
  <c r="M106" i="1"/>
  <c r="I106" i="1"/>
  <c r="E106" i="1"/>
  <c r="D136" i="1" l="1"/>
  <c r="E136" i="1"/>
  <c r="F136" i="1"/>
  <c r="G136" i="1"/>
  <c r="H136" i="1"/>
  <c r="I136" i="1"/>
  <c r="J136" i="1"/>
  <c r="K136" i="1"/>
  <c r="L136" i="1"/>
  <c r="M136" i="1"/>
  <c r="N136" i="1"/>
  <c r="O136" i="1"/>
  <c r="P136" i="1"/>
  <c r="C136" i="1" l="1"/>
  <c r="K135" i="1"/>
  <c r="K144" i="1"/>
  <c r="P135" i="1"/>
  <c r="P144" i="1"/>
  <c r="L135" i="1"/>
  <c r="L144" i="1"/>
  <c r="H135" i="1"/>
  <c r="H144" i="1"/>
  <c r="D135" i="1"/>
  <c r="D144" i="1"/>
  <c r="D173" i="1" s="1"/>
  <c r="O135" i="1"/>
  <c r="O144" i="1"/>
  <c r="N135" i="1"/>
  <c r="N144" i="1"/>
  <c r="J135" i="1"/>
  <c r="J144" i="1"/>
  <c r="F135" i="1"/>
  <c r="F144" i="1"/>
  <c r="F173" i="1" s="1"/>
  <c r="G135" i="1"/>
  <c r="G144" i="1"/>
  <c r="M135" i="1"/>
  <c r="M144" i="1"/>
  <c r="I135" i="1"/>
  <c r="I144" i="1"/>
  <c r="E135" i="1"/>
  <c r="E144" i="1"/>
  <c r="E173" i="1" s="1"/>
  <c r="E169" i="1" l="1"/>
  <c r="E168" i="1" s="1"/>
  <c r="M173" i="1"/>
  <c r="M169" i="1" s="1"/>
  <c r="M168" i="1" s="1"/>
  <c r="F169" i="1"/>
  <c r="F168" i="1" s="1"/>
  <c r="N173" i="1"/>
  <c r="N169" i="1" s="1"/>
  <c r="N168" i="1" s="1"/>
  <c r="K173" i="1"/>
  <c r="K169" i="1" s="1"/>
  <c r="K168" i="1" s="1"/>
  <c r="I173" i="1"/>
  <c r="I169" i="1" s="1"/>
  <c r="I168" i="1" s="1"/>
  <c r="G173" i="1"/>
  <c r="G169" i="1" s="1"/>
  <c r="G168" i="1" s="1"/>
  <c r="O173" i="1"/>
  <c r="O169" i="1" s="1"/>
  <c r="O168" i="1" s="1"/>
  <c r="H173" i="1"/>
  <c r="H169" i="1" s="1"/>
  <c r="H168" i="1" s="1"/>
  <c r="L173" i="1"/>
  <c r="L169" i="1" s="1"/>
  <c r="L168" i="1" s="1"/>
  <c r="J173" i="1"/>
  <c r="J169" i="1" s="1"/>
  <c r="J168" i="1" s="1"/>
  <c r="P173" i="1"/>
  <c r="P169" i="1" s="1"/>
  <c r="P168" i="1" s="1"/>
  <c r="D172" i="1"/>
  <c r="F143" i="1"/>
  <c r="E143" i="1"/>
  <c r="N143" i="1"/>
  <c r="K143" i="1"/>
  <c r="M143" i="1"/>
  <c r="D143" i="1"/>
  <c r="L143" i="1"/>
  <c r="I143" i="1"/>
  <c r="G143" i="1"/>
  <c r="J143" i="1"/>
  <c r="O143" i="1"/>
  <c r="H143" i="1"/>
  <c r="P143" i="1"/>
  <c r="E172" i="1" l="1"/>
  <c r="E185" i="1" s="1"/>
  <c r="O172" i="1"/>
  <c r="P172" i="1"/>
  <c r="N172" i="1"/>
  <c r="J172" i="1"/>
  <c r="K172" i="1"/>
  <c r="L172" i="1"/>
  <c r="M172" i="1"/>
  <c r="I172" i="1"/>
  <c r="H172" i="1"/>
  <c r="F172" i="1"/>
  <c r="F185" i="1" s="1"/>
  <c r="C173" i="1"/>
  <c r="D169" i="1"/>
  <c r="D168" i="1" s="1"/>
  <c r="AF142" i="1"/>
  <c r="AF140" i="1"/>
  <c r="AF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 s="1"/>
  <c r="C169" i="1" l="1"/>
  <c r="C135" i="1"/>
  <c r="C149" i="1" l="1"/>
  <c r="AF148" i="1" l="1"/>
  <c r="C144" i="1" l="1"/>
  <c r="P166" i="1" l="1"/>
  <c r="I166" i="1"/>
  <c r="J166" i="1"/>
  <c r="O166" i="1"/>
  <c r="N166" i="1"/>
  <c r="H166" i="1"/>
  <c r="G166" i="1"/>
  <c r="M166" i="1"/>
  <c r="K166" i="1"/>
  <c r="L166" i="1"/>
  <c r="E166" i="1"/>
  <c r="F166" i="1"/>
  <c r="C167" i="1" l="1"/>
  <c r="C166" i="1"/>
  <c r="C143" i="1" l="1"/>
  <c r="J125" i="1" l="1"/>
  <c r="J113" i="1" s="1"/>
  <c r="I125" i="1" l="1"/>
  <c r="I113" i="1" s="1"/>
  <c r="L125" i="1" l="1"/>
  <c r="L113" i="1" s="1"/>
  <c r="H125" i="1" l="1"/>
  <c r="H113" i="1" s="1"/>
  <c r="F125" i="1"/>
  <c r="F113" i="1" s="1"/>
  <c r="K125" i="1"/>
  <c r="C113" i="1" l="1"/>
  <c r="K113" i="1"/>
  <c r="C181" i="1"/>
  <c r="C180" i="1" s="1"/>
  <c r="C125" i="1"/>
  <c r="G125" i="1"/>
  <c r="G113" i="1"/>
  <c r="G172" i="1" l="1"/>
  <c r="G185" i="1" s="1"/>
  <c r="D185" i="1" l="1"/>
  <c r="C175" i="1"/>
  <c r="C172" i="1" s="1"/>
  <c r="C26" i="1"/>
  <c r="C24" i="1" s="1"/>
  <c r="C171" i="1"/>
  <c r="C168" i="1" s="1"/>
  <c r="D106" i="1"/>
  <c r="C106" i="1"/>
</calcChain>
</file>

<file path=xl/sharedStrings.xml><?xml version="1.0" encoding="utf-8"?>
<sst xmlns="http://schemas.openxmlformats.org/spreadsheetml/2006/main" count="1685" uniqueCount="130">
  <si>
    <t>Наименование</t>
  </si>
  <si>
    <t>2018 год</t>
  </si>
  <si>
    <t>2019 год</t>
  </si>
  <si>
    <t>2020 год</t>
  </si>
  <si>
    <t>-</t>
  </si>
  <si>
    <t xml:space="preserve">за счет средств местного бюджета </t>
  </si>
  <si>
    <t>Всего по подпрограмме «Обустройство, использование, защита и охрана городских лесов»</t>
  </si>
  <si>
    <t>2021 год</t>
  </si>
  <si>
    <t>2022 год</t>
  </si>
  <si>
    <t>2023 год</t>
  </si>
  <si>
    <t>2025 год</t>
  </si>
  <si>
    <t>2024 год</t>
  </si>
  <si>
    <t>2026 год</t>
  </si>
  <si>
    <t>2027 год</t>
  </si>
  <si>
    <t>2028 год</t>
  </si>
  <si>
    <t>2029 год</t>
  </si>
  <si>
    <t>2030 год</t>
  </si>
  <si>
    <t>за счет средств местного бюджета</t>
  </si>
  <si>
    <t>Итоговое значение показателя</t>
  </si>
  <si>
    <t>X</t>
  </si>
  <si>
    <t>площадь территории городских лесов, га</t>
  </si>
  <si>
    <t xml:space="preserve">всего, в том числе
</t>
  </si>
  <si>
    <t xml:space="preserve">всего, в том числе
</t>
  </si>
  <si>
    <t>количество организованных мероприятий экологической направленности, шт.</t>
  </si>
  <si>
    <t>объем выполненных работ от общего объема работ, предусмотренных проектом, %</t>
  </si>
  <si>
    <t>трудозатраты
(человеко-день)</t>
  </si>
  <si>
    <t>Источники финанси-рования</t>
  </si>
  <si>
    <t>Наименование показателя, ед.измерения</t>
  </si>
  <si>
    <t>площадь объекта (квадратный метр)</t>
  </si>
  <si>
    <t>количество выполненных проектно-изыскательских работ, проект</t>
  </si>
  <si>
    <t>количество человек привлеченых к практической природоохранной деятельности, чел.</t>
  </si>
  <si>
    <t>Объем финансирования (всего, руб.)</t>
  </si>
  <si>
    <t xml:space="preserve">Всего по подпрограмме «Организация мероприятий                                        по охране окружающей среды»
</t>
  </si>
  <si>
    <t>управление                       по природо-пользованию                                  и экологии</t>
  </si>
  <si>
    <t>управление                             по природо-пользованию                              и экологии</t>
  </si>
  <si>
    <t>площадь содержания зеленых насаждений                               на территориях общего пользования, га</t>
  </si>
  <si>
    <t>количество человек, привлеченных                          к практической природоохранной деятельности, чел.</t>
  </si>
  <si>
    <t>количество человек, привлеченных                               к эколого-просветительской деятельности, чел.</t>
  </si>
  <si>
    <t>за счет межбюджет-ных трансфертов                        из окружного бюджета</t>
  </si>
  <si>
    <t>Площадь ларвицидной обработки,                  га, всего в том числе:</t>
  </si>
  <si>
    <t>за счет межбюджет-ных трансфертов                   из окружного бюджета</t>
  </si>
  <si>
    <t>Площадь дератизации,                                           га, всего в том числе:</t>
  </si>
  <si>
    <t>за счет межбюджет-ных трансфертов                               из окружного бюджета</t>
  </si>
  <si>
    <t>площадь содержания зеленых зон активного отдыха населения                         на территории городских лесов, га</t>
  </si>
  <si>
    <t>Ответственный (администратор                                          или соадмини-стратор)</t>
  </si>
  <si>
    <t>доля привлеченных участников эколого-просветительских            и природоохранных мероприятий                                к общему количеству людей, планируемых                             к участию                             в данных мероприятиях, %</t>
  </si>
  <si>
    <t>за счет межбюд-жетных трансфертов                    из окружного бюджета</t>
  </si>
  <si>
    <t xml:space="preserve">Общий объем ассигнований                          на реализацию программы – всего,                 в том числе
</t>
  </si>
  <si>
    <t>за счет межбюджетных трансфертов                   из окружного бюджета</t>
  </si>
  <si>
    <t>Х</t>
  </si>
  <si>
    <t>Задача 1. Повышение уровня благоустройства территорий общего пользования</t>
  </si>
  <si>
    <t>Мероприятие 1.1.1. Сквер в мкр-не 31</t>
  </si>
  <si>
    <t xml:space="preserve"> Подпрограмма 2. Обеспечение благоустройства дворовых территорий многоквартирных домов</t>
  </si>
  <si>
    <t>Задача 2: Повышение уровня благоустройства дворовых территорий</t>
  </si>
  <si>
    <t>количество благоустроенных дворовых территорий ,(ед.)</t>
  </si>
  <si>
    <t xml:space="preserve">Х </t>
  </si>
  <si>
    <t xml:space="preserve">Задача 3.2. Экологическое просвещение и пропаганда
</t>
  </si>
  <si>
    <t xml:space="preserve">Основное мероприятие 3.2.1. Организация                                                    и проведение массовых эколого-просветительских                                                 и природоохранных мероприятий                                             с привлечением населения города Сургута
</t>
  </si>
  <si>
    <t xml:space="preserve">Мероприятие 3.2.1.1. Организация мероприятий экологической направленности
</t>
  </si>
  <si>
    <t>Мероприятие 3.2.2.2. Привлечение населения                           к практической природоохранной  деятельности</t>
  </si>
  <si>
    <t>Комплексная цель программы: Создание комфортной городской среды на территории города Сургута</t>
  </si>
  <si>
    <t>Всего                                          по подпрограмме "Обеспечение благоустройства дворовых территорий многоквартирных домов"</t>
  </si>
  <si>
    <t>департамент городского хозяйства</t>
  </si>
  <si>
    <t xml:space="preserve">Цель подпрограммы 1:  создание комфортных условий проживания населения, повышение эстетической привлекательности общественных территорий муниципального образования </t>
  </si>
  <si>
    <t>Основное мероприятие 3.1.1. Уборка мест несанкционированного размещения отходов и санитарная очистка территорий общего пользования</t>
  </si>
  <si>
    <t xml:space="preserve">объем убранных отходов, 
куб. м
</t>
  </si>
  <si>
    <t>площадь очищенных территорий, кв.м</t>
  </si>
  <si>
    <t xml:space="preserve">Объем ассигнований соадминистратора – департамента городского хозяйства
</t>
  </si>
  <si>
    <t>Подпрограмма 1. Благоустройство общественных территорий</t>
  </si>
  <si>
    <t xml:space="preserve">Цель подпрограммы 4:  эффективное осуществление использования, защиты, охраны и обустройства городских лесов, а также создание условий для безопасного отдыха населения </t>
  </si>
  <si>
    <t>Основное мероприятие 1.2. Предоставление субсидии                                   на выполнение муниципального задания и иные цели подведомственному учреждению, выполняющему  работу «Организация благоустройства                                             и озеленения"</t>
  </si>
  <si>
    <t>Основное мероприятие 1.3.         Профилактика инфекционных                             и паразитарных заболеваний, включая иммуно-профилактику</t>
  </si>
  <si>
    <t>Мероприятие 1.3.1. Осуществление санитарно-противоэпидемических мероприятий (акарицидная, ларвицидная обработки,  дератизация)                          на озеленённых территориях  города Сургута</t>
  </si>
  <si>
    <t>Всего                                          по подпрограмме "Благоустройство общественных территорий"</t>
  </si>
  <si>
    <t>Программные мероприятия, объем ассигнований на реализацию программы и показатели результатов реализации муниципальной программы "Формирование комфортной городской среды на 2018 - 2030 годы"</t>
  </si>
  <si>
    <t>Основное мероприятие 4.2. Предоставление субсидии                            на выполнение муниципального задания и иные цели подведомственному учреждению, выполняющему муниципальную работу "Предупреждение возникновения и распространения лесных пожаров, включая территорию ООПТ"</t>
  </si>
  <si>
    <t>Основное мероприятие 4.3. Предоставление субсидии                            на выполнение муниципального задания и иные цели подведомственному учреждению, выполняющему муниципальную работу "Локализация и ликвидация очагов вредных организмов"</t>
  </si>
  <si>
    <t>Задача 4. Выполнение  работ по обустройству, использованию, защите и охране городских лесов в соответствии с лесохозяйственным регламентом городских лесов города Сургута</t>
  </si>
  <si>
    <t xml:space="preserve">Подпрограмма 3. Организация мероприятий по охране окружающей среды          </t>
  </si>
  <si>
    <t xml:space="preserve">Подпрограмма  4. Обустройство, использование, защита и охрана городских лесов          </t>
  </si>
  <si>
    <t>Примечание:  * Стоимость строительства определится после разработки ПИР, в таблице приведена ориентировочно</t>
  </si>
  <si>
    <t xml:space="preserve">Мероприятие 1.1.2.* Парк "За Саймой"
</t>
  </si>
  <si>
    <t>степень соблюдения стандартов качества  работы, %</t>
  </si>
  <si>
    <t>уровень удовлетворенности населения качеством  работы, %</t>
  </si>
  <si>
    <t>уровень удовлетво-ренности населения качеством  работы, %</t>
  </si>
  <si>
    <t>площадь партрулирования территории городских лесов в пожароопасный период, га</t>
  </si>
  <si>
    <t>устройство противопожарных минерализованных полос, км</t>
  </si>
  <si>
    <t xml:space="preserve">уровень удовлетворенности населения качеством  работы, %                                         </t>
  </si>
  <si>
    <t xml:space="preserve">Цель подпрограммы 1:  обеспечение продолжительного и безопасного функционирования жилых зданий и объектов благоустройства жилищного фонда </t>
  </si>
  <si>
    <t>за счет средств федерального бюджета</t>
  </si>
  <si>
    <t xml:space="preserve">Цель подпрограммы 3:  снижение уровня загрязнения городских территорий; формирование экологической культуры населения
</t>
  </si>
  <si>
    <t xml:space="preserve">Задача 3.1. Уборка мест несанкционированного размещения отходов и санитарная очистка территорий общего пользования
     </t>
  </si>
  <si>
    <t>Количество благоустроенных дворовых территорий многоквартирных домов, ед.</t>
  </si>
  <si>
    <t xml:space="preserve">доля убранных мест несанкционированного размещения отходов                   и санитарная очистка территорий общего пользования                               от общего объема несанкционированных свалок                                      в промышленных районах и местах общего пользования, выявленных                                    на территории
города Сургута, %
</t>
  </si>
  <si>
    <t>Основное мероприятие 1.1.  Проектирование, обустройство (строительство) объектов  благоустройства
(парки, скверы                               и  набережные),                        в том числе:</t>
  </si>
  <si>
    <t>департамент архитектуры                и градострои-тельства</t>
  </si>
  <si>
    <t>Площадь акарицидной обработки,                                                 га, всего в том числе:</t>
  </si>
  <si>
    <t xml:space="preserve">Основное мероприятие 4.1.
Предоставление субсидии                                       на выполнение муниципального задания и иные цели, подведомственному учреждению, выполняющему муниципальную работу    «Обеспечение соблюдения лесного законодательства, выявление нарушений                        и принятие мер                    в соответствии                      с законодательством"
</t>
  </si>
  <si>
    <t>Объем ассигнований администратора - управления по природопользова-нию и экологии</t>
  </si>
  <si>
    <t>площадь санитарных рубок  и рубок                       по очистке леса                         от захламленности,  га</t>
  </si>
  <si>
    <t xml:space="preserve">Объем ассигнований соадминистратора – департамента архитектуры                         и градостроительства
</t>
  </si>
  <si>
    <t>Количество  общественных территорий (в том числе площадей, набережных, скверов, парков), охваченных работами                                   по благоустрой-                                ству, ед.</t>
  </si>
  <si>
    <t>к постановлению</t>
  </si>
  <si>
    <t>Администрации города</t>
  </si>
  <si>
    <t>от_______________№_______________</t>
  </si>
  <si>
    <t>Мероприятие 1.1.3. "Благоустройство                           в районе СурГУ                         в г.Сургуте"</t>
  </si>
  <si>
    <t>Мероприятие 1.1.4. "Сквер, прилегающий к территории МКУ "Дворец торжеств"</t>
  </si>
  <si>
    <t>Мероприятие 1.1.5. "Сквер в микрорайоне 37"</t>
  </si>
  <si>
    <t>Мероприятие 1.1.6" Сквер "Старожилов". пешеходный мост".</t>
  </si>
  <si>
    <t>Мероприятие 1.1.7 "Главная площадь города"</t>
  </si>
  <si>
    <t>Мероприятие 3.2.1.2. Привлечение населения города Сургута к природоохранной  и эколого-просветительской деятельности</t>
  </si>
  <si>
    <t xml:space="preserve">доля участия населения города Сургута                                   в природоохранной                             и эколо-гопросветительской  деятельности                                   от общего количества людей, проживающих                       в городе Сургуте, %
</t>
  </si>
  <si>
    <t>Мероприятие 1.1.2 "Парк "За Саймой"</t>
  </si>
  <si>
    <t>Основное мероприятие 1.4. "Реализация общественных инициатив - победителей в рамках проекта "Бюджет Сургута Online"</t>
  </si>
  <si>
    <t>Мероприятие 1.4.1. "Сквер "Театральный"</t>
  </si>
  <si>
    <t>Мероприятие 1.4.2. "Сквер в мкр-не Железнодорожников, ул. Грибоедова"</t>
  </si>
  <si>
    <t>Мероприятие 1.4.3. "Сквер, прилегающий к территории МКУ "Дворец торжеств (10 952 кв.м.)"</t>
  </si>
  <si>
    <t>Мероприятие 1.4.4. Мероприятие "Изготовление и поставка топиарной композиции "Я люблю Сургут" на частичное благоустройство ул. Грибоедова"</t>
  </si>
  <si>
    <t xml:space="preserve">Основное мероприятие  2.1  Благоустройство дворовых территорий </t>
  </si>
  <si>
    <t>Основное мероприятие 2.2 "Реализация общественных инициатив победителей в рамках проекта "Бюджет Сургута Online"</t>
  </si>
  <si>
    <t>Мероприятие 2.2.1 "Реализация общественной инициативы "Комфортная среда - дружные соседи" - ремонт пешеходной дорожки по ул. Быстринская, 12"</t>
  </si>
  <si>
    <t>количество отремонтированных пешеходных дорожек, (ед.)</t>
  </si>
  <si>
    <t>количество установленных  детских игровых комплексов, (ед)</t>
  </si>
  <si>
    <t>установка топиарной композиции (ед)</t>
  </si>
  <si>
    <t>Мероприятие  1.5.1. "Сквер "Молодежный" (реновация)"</t>
  </si>
  <si>
    <t>Основное мероприятие 1.5. "Реконструкция, строительство (реновация) рекреационных территорий общественных пространств города Сургута"</t>
  </si>
  <si>
    <t>Мероприятие 1.5.2. "Реконструкция, строительство (реновация) рекреационных территорий общественных пространств города Сургута, территорий западного жилого района"</t>
  </si>
  <si>
    <t>Мероприятие 1.1.8 "Набережная правого рукава водохранилища "Сайма" участок от магазина "Изида" до Дворца Торжеств в г. Сургуте"</t>
  </si>
  <si>
    <t xml:space="preserve"> -</t>
  </si>
  <si>
    <t>Приложение  1                                                   (в новой редакции от 07.08.2018 )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</si>
</sst>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\ _₽"/>
  </numFmts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164" fontId="1" fillId="2" borderId="6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165" fontId="1" fillId="2" borderId="1" xfId="0" applyNumberFormat="1" applyFont="1" applyFill="1" applyBorder="1" applyAlignment="1">
      <alignment horizontal="center" vertical="top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justify" wrapText="1"/>
    </xf>
    <xf numFmtId="164" fontId="4" fillId="2" borderId="1" xfId="0" applyNumberFormat="1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/>
    <xf numFmtId="164" fontId="1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4" fontId="1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top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3" fontId="4" fillId="2" borderId="5" xfId="0" applyNumberFormat="1" applyFont="1" applyFill="1" applyBorder="1" applyAlignment="1">
      <alignment horizontal="center" vertical="top" wrapText="1"/>
    </xf>
    <xf numFmtId="3" fontId="4" fillId="2" borderId="6" xfId="0" applyNumberFormat="1" applyFont="1" applyFill="1" applyBorder="1" applyAlignment="1">
      <alignment horizontal="center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/>
    <xf numFmtId="3" fontId="1" fillId="2" borderId="3" xfId="0" applyNumberFormat="1" applyFont="1" applyFill="1" applyBorder="1"/>
    <xf numFmtId="0" fontId="1" fillId="2" borderId="3" xfId="0" applyFont="1" applyFill="1" applyBorder="1" applyAlignment="1"/>
    <xf numFmtId="165" fontId="2" fillId="2" borderId="6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" fillId="2" borderId="5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165" fontId="2" fillId="3" borderId="6" xfId="0" applyNumberFormat="1" applyFont="1" applyFill="1" applyBorder="1" applyAlignment="1">
      <alignment horizontal="center" vertical="top" wrapText="1"/>
    </xf>
    <xf numFmtId="0" fontId="1" fillId="3" borderId="0" xfId="0" applyFont="1" applyFill="1"/>
    <xf numFmtId="0" fontId="11" fillId="3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/>
    </xf>
    <xf numFmtId="0" fontId="2" fillId="2" borderId="5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1" fillId="2" borderId="5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12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1" fillId="2" borderId="5" xfId="0" applyNumberFormat="1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5" fontId="1" fillId="2" borderId="5" xfId="0" applyNumberFormat="1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justify" wrapText="1"/>
    </xf>
    <xf numFmtId="0" fontId="1" fillId="2" borderId="3" xfId="0" applyFont="1" applyFill="1" applyBorder="1" applyAlignment="1">
      <alignment horizontal="left" vertical="justify" wrapText="1"/>
    </xf>
    <xf numFmtId="0" fontId="1" fillId="2" borderId="4" xfId="0" applyFont="1" applyFill="1" applyBorder="1" applyAlignment="1">
      <alignment horizontal="left" vertical="justify"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164" fontId="1" fillId="2" borderId="5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11" fillId="2" borderId="6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12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11" fillId="2" borderId="12" xfId="0" applyNumberFormat="1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1" fillId="3" borderId="5" xfId="0" applyNumberFormat="1" applyFont="1" applyFill="1" applyBorder="1" applyAlignment="1">
      <alignment horizontal="center" vertical="top" wrapText="1"/>
    </xf>
    <xf numFmtId="0" fontId="12" fillId="2" borderId="0" xfId="0" applyFont="1" applyFill="1"/>
    <xf numFmtId="0" fontId="6" fillId="2" borderId="0" xfId="0" applyFont="1" applyFill="1" applyAlignment="1"/>
    <xf numFmtId="0" fontId="6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5"/>
  <sheetViews>
    <sheetView tabSelected="1" view="pageBreakPreview" topLeftCell="R1" zoomScale="73" zoomScaleNormal="66" zoomScaleSheetLayoutView="73" workbookViewId="0">
      <pane ySplit="1" topLeftCell="A2" activePane="bottomLeft" state="frozen"/>
      <selection pane="bottomLeft" activeCell="A5" sqref="A5:AF6"/>
    </sheetView>
  </sheetViews>
  <sheetFormatPr defaultColWidth="9.140625" defaultRowHeight="12.75" x14ac:dyDescent="0.2"/>
  <cols>
    <col min="1" max="1" width="19.28515625" style="1" customWidth="1"/>
    <col min="2" max="2" width="14" style="1" customWidth="1"/>
    <col min="3" max="3" width="19.85546875" style="2" customWidth="1"/>
    <col min="4" max="4" width="17.85546875" style="2" customWidth="1"/>
    <col min="5" max="5" width="17.7109375" style="2" customWidth="1"/>
    <col min="6" max="6" width="17.85546875" style="2" customWidth="1"/>
    <col min="7" max="7" width="18.28515625" style="2" customWidth="1"/>
    <col min="8" max="8" width="17" style="2" customWidth="1"/>
    <col min="9" max="9" width="19.7109375" style="2" customWidth="1"/>
    <col min="10" max="12" width="18.28515625" style="2" customWidth="1"/>
    <col min="13" max="13" width="18.85546875" style="2" customWidth="1"/>
    <col min="14" max="14" width="17.7109375" style="2" customWidth="1"/>
    <col min="15" max="16" width="17.140625" style="2" customWidth="1"/>
    <col min="17" max="17" width="15.5703125" style="1" customWidth="1"/>
    <col min="18" max="18" width="20.7109375" style="3" customWidth="1"/>
    <col min="19" max="19" width="12" style="2" customWidth="1"/>
    <col min="20" max="20" width="12.42578125" style="2" customWidth="1"/>
    <col min="21" max="22" width="11.140625" style="2" customWidth="1"/>
    <col min="23" max="24" width="12" style="2" customWidth="1"/>
    <col min="25" max="25" width="12.5703125" style="2" customWidth="1"/>
    <col min="26" max="26" width="11.5703125" style="2" customWidth="1"/>
    <col min="27" max="27" width="12.5703125" style="2" customWidth="1"/>
    <col min="28" max="28" width="11.42578125" style="2" customWidth="1"/>
    <col min="29" max="29" width="11.140625" style="2" customWidth="1"/>
    <col min="30" max="30" width="10.85546875" style="2" customWidth="1"/>
    <col min="31" max="31" width="11.28515625" style="2" customWidth="1"/>
    <col min="32" max="32" width="12.7109375" style="2" customWidth="1"/>
    <col min="33" max="16384" width="9.140625" style="2"/>
  </cols>
  <sheetData>
    <row r="1" spans="1:32" ht="47.25" customHeight="1" x14ac:dyDescent="0.3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C1" s="210" t="s">
        <v>129</v>
      </c>
      <c r="AD1" s="210"/>
      <c r="AE1" s="210"/>
      <c r="AF1" s="210"/>
    </row>
    <row r="2" spans="1:32" ht="25.5" customHeight="1" x14ac:dyDescent="0.3">
      <c r="AB2" s="4"/>
      <c r="AC2" s="5" t="s">
        <v>102</v>
      </c>
      <c r="AD2" s="5"/>
      <c r="AE2" s="5"/>
      <c r="AF2" s="5"/>
    </row>
    <row r="3" spans="1:32" ht="18.75" x14ac:dyDescent="0.3">
      <c r="V3" s="208"/>
      <c r="W3" s="208"/>
      <c r="X3" s="208"/>
      <c r="AB3" s="4"/>
      <c r="AC3" s="5" t="s">
        <v>103</v>
      </c>
      <c r="AD3" s="5"/>
      <c r="AE3" s="5"/>
      <c r="AF3" s="5"/>
    </row>
    <row r="4" spans="1:32" ht="21.75" customHeight="1" x14ac:dyDescent="0.3">
      <c r="V4" s="208"/>
      <c r="W4" s="208"/>
      <c r="X4" s="208"/>
      <c r="AB4" s="4"/>
      <c r="AC4" s="5" t="s">
        <v>104</v>
      </c>
      <c r="AD4" s="5"/>
      <c r="AE4" s="5"/>
      <c r="AF4" s="5"/>
    </row>
    <row r="5" spans="1:32" ht="39" customHeight="1" x14ac:dyDescent="0.2">
      <c r="A5" s="167" t="s">
        <v>74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</row>
    <row r="6" spans="1:32" ht="35.25" customHeight="1" x14ac:dyDescent="0.2">
      <c r="A6" s="168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</row>
    <row r="7" spans="1:32" ht="22.5" customHeight="1" x14ac:dyDescent="0.2"/>
    <row r="8" spans="1:32" s="6" customFormat="1" ht="42" customHeight="1" x14ac:dyDescent="0.2">
      <c r="A8" s="160" t="s">
        <v>0</v>
      </c>
      <c r="B8" s="160" t="s">
        <v>26</v>
      </c>
      <c r="C8" s="160" t="s">
        <v>31</v>
      </c>
      <c r="D8" s="172"/>
      <c r="E8" s="172"/>
      <c r="F8" s="172"/>
      <c r="G8" s="173"/>
      <c r="H8" s="173"/>
      <c r="I8" s="173"/>
      <c r="J8" s="173"/>
      <c r="K8" s="173"/>
      <c r="L8" s="173"/>
      <c r="M8" s="173"/>
      <c r="N8" s="173"/>
      <c r="O8" s="173"/>
      <c r="P8" s="174"/>
      <c r="Q8" s="160" t="s">
        <v>44</v>
      </c>
      <c r="R8" s="160" t="s">
        <v>27</v>
      </c>
      <c r="S8" s="175"/>
      <c r="T8" s="175"/>
      <c r="U8" s="175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60" t="s">
        <v>18</v>
      </c>
    </row>
    <row r="9" spans="1:32" s="6" customFormat="1" ht="34.5" customHeight="1" x14ac:dyDescent="0.2">
      <c r="A9" s="161"/>
      <c r="B9" s="161"/>
      <c r="C9" s="161"/>
      <c r="D9" s="75" t="s">
        <v>1</v>
      </c>
      <c r="E9" s="75" t="s">
        <v>2</v>
      </c>
      <c r="F9" s="75" t="s">
        <v>3</v>
      </c>
      <c r="G9" s="75" t="s">
        <v>7</v>
      </c>
      <c r="H9" s="75" t="s">
        <v>8</v>
      </c>
      <c r="I9" s="75" t="s">
        <v>9</v>
      </c>
      <c r="J9" s="75" t="s">
        <v>11</v>
      </c>
      <c r="K9" s="75" t="s">
        <v>10</v>
      </c>
      <c r="L9" s="75" t="s">
        <v>12</v>
      </c>
      <c r="M9" s="75" t="s">
        <v>13</v>
      </c>
      <c r="N9" s="75" t="s">
        <v>14</v>
      </c>
      <c r="O9" s="75" t="s">
        <v>15</v>
      </c>
      <c r="P9" s="75" t="s">
        <v>16</v>
      </c>
      <c r="Q9" s="161"/>
      <c r="R9" s="161"/>
      <c r="S9" s="75" t="s">
        <v>1</v>
      </c>
      <c r="T9" s="75" t="s">
        <v>2</v>
      </c>
      <c r="U9" s="75" t="s">
        <v>3</v>
      </c>
      <c r="V9" s="75" t="s">
        <v>7</v>
      </c>
      <c r="W9" s="75" t="s">
        <v>8</v>
      </c>
      <c r="X9" s="75" t="s">
        <v>9</v>
      </c>
      <c r="Y9" s="75" t="s">
        <v>11</v>
      </c>
      <c r="Z9" s="75" t="s">
        <v>10</v>
      </c>
      <c r="AA9" s="75" t="s">
        <v>12</v>
      </c>
      <c r="AB9" s="75" t="s">
        <v>13</v>
      </c>
      <c r="AC9" s="75" t="s">
        <v>14</v>
      </c>
      <c r="AD9" s="75" t="s">
        <v>15</v>
      </c>
      <c r="AE9" s="75" t="s">
        <v>16</v>
      </c>
      <c r="AF9" s="161"/>
    </row>
    <row r="10" spans="1:32" ht="24.75" customHeight="1" x14ac:dyDescent="0.2">
      <c r="A10" s="109" t="s">
        <v>60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1"/>
    </row>
    <row r="11" spans="1:32" ht="197.25" customHeight="1" x14ac:dyDescent="0.2">
      <c r="A11" s="177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9"/>
      <c r="R11" s="63" t="s">
        <v>93</v>
      </c>
      <c r="S11" s="75">
        <v>75</v>
      </c>
      <c r="T11" s="75">
        <v>75</v>
      </c>
      <c r="U11" s="75">
        <v>75</v>
      </c>
      <c r="V11" s="75">
        <v>75</v>
      </c>
      <c r="W11" s="75">
        <v>75</v>
      </c>
      <c r="X11" s="75">
        <v>75</v>
      </c>
      <c r="Y11" s="75">
        <v>75</v>
      </c>
      <c r="Z11" s="75">
        <v>75</v>
      </c>
      <c r="AA11" s="75">
        <v>75</v>
      </c>
      <c r="AB11" s="75">
        <v>75</v>
      </c>
      <c r="AC11" s="75">
        <v>75</v>
      </c>
      <c r="AD11" s="75">
        <v>75</v>
      </c>
      <c r="AE11" s="75">
        <v>75</v>
      </c>
      <c r="AF11" s="75">
        <v>75</v>
      </c>
    </row>
    <row r="12" spans="1:32" ht="137.25" customHeight="1" x14ac:dyDescent="0.2">
      <c r="A12" s="177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9"/>
      <c r="R12" s="63" t="s">
        <v>111</v>
      </c>
      <c r="S12" s="75">
        <v>3.9</v>
      </c>
      <c r="T12" s="75">
        <v>3.9</v>
      </c>
      <c r="U12" s="75">
        <v>3.9</v>
      </c>
      <c r="V12" s="75">
        <v>3.9</v>
      </c>
      <c r="W12" s="75">
        <v>3.9</v>
      </c>
      <c r="X12" s="75">
        <v>3.9</v>
      </c>
      <c r="Y12" s="75">
        <v>3.9</v>
      </c>
      <c r="Z12" s="75">
        <v>3.9</v>
      </c>
      <c r="AA12" s="75">
        <v>3.9</v>
      </c>
      <c r="AB12" s="75">
        <v>3.9</v>
      </c>
      <c r="AC12" s="75">
        <v>3.9</v>
      </c>
      <c r="AD12" s="75">
        <v>3.9</v>
      </c>
      <c r="AE12" s="75">
        <v>3.9</v>
      </c>
      <c r="AF12" s="75">
        <v>3.9</v>
      </c>
    </row>
    <row r="13" spans="1:32" ht="63.75" customHeight="1" x14ac:dyDescent="0.2">
      <c r="A13" s="177"/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9"/>
      <c r="R13" s="63" t="s">
        <v>35</v>
      </c>
      <c r="S13" s="75">
        <v>454.14</v>
      </c>
      <c r="T13" s="75">
        <v>457.52</v>
      </c>
      <c r="U13" s="75">
        <v>459.28</v>
      </c>
      <c r="V13" s="75">
        <v>459.28</v>
      </c>
      <c r="W13" s="75">
        <v>459.28</v>
      </c>
      <c r="X13" s="75">
        <v>459.28</v>
      </c>
      <c r="Y13" s="75">
        <v>459.28</v>
      </c>
      <c r="Z13" s="75">
        <v>459.28</v>
      </c>
      <c r="AA13" s="75">
        <v>459.28</v>
      </c>
      <c r="AB13" s="75">
        <v>459.28</v>
      </c>
      <c r="AC13" s="75">
        <v>459.28</v>
      </c>
      <c r="AD13" s="75">
        <v>459.28</v>
      </c>
      <c r="AE13" s="75">
        <v>459.28</v>
      </c>
      <c r="AF13" s="75">
        <v>459.28</v>
      </c>
    </row>
    <row r="14" spans="1:32" ht="39" customHeight="1" x14ac:dyDescent="0.2">
      <c r="A14" s="177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9"/>
      <c r="R14" s="63" t="s">
        <v>20</v>
      </c>
      <c r="S14" s="59">
        <v>4445</v>
      </c>
      <c r="T14" s="59">
        <v>4445</v>
      </c>
      <c r="U14" s="59">
        <v>4445</v>
      </c>
      <c r="V14" s="59">
        <v>4445</v>
      </c>
      <c r="W14" s="59">
        <v>4445</v>
      </c>
      <c r="X14" s="59">
        <v>4445</v>
      </c>
      <c r="Y14" s="59">
        <v>4445</v>
      </c>
      <c r="Z14" s="59">
        <v>4445</v>
      </c>
      <c r="AA14" s="59">
        <v>4445</v>
      </c>
      <c r="AB14" s="59">
        <v>4445</v>
      </c>
      <c r="AC14" s="59">
        <v>4445</v>
      </c>
      <c r="AD14" s="59">
        <v>4445</v>
      </c>
      <c r="AE14" s="59">
        <v>4445</v>
      </c>
      <c r="AF14" s="59">
        <v>4445</v>
      </c>
    </row>
    <row r="15" spans="1:32" ht="79.5" customHeight="1" x14ac:dyDescent="0.2">
      <c r="A15" s="177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9"/>
      <c r="R15" s="51" t="s">
        <v>92</v>
      </c>
      <c r="S15" s="91">
        <v>17</v>
      </c>
      <c r="T15" s="91">
        <f t="shared" ref="T15:AE15" si="0">T113</f>
        <v>6</v>
      </c>
      <c r="U15" s="75">
        <f t="shared" si="0"/>
        <v>6</v>
      </c>
      <c r="V15" s="75">
        <f t="shared" si="0"/>
        <v>6</v>
      </c>
      <c r="W15" s="75">
        <f t="shared" si="0"/>
        <v>7</v>
      </c>
      <c r="X15" s="75">
        <f t="shared" si="0"/>
        <v>8</v>
      </c>
      <c r="Y15" s="75">
        <f t="shared" si="0"/>
        <v>9</v>
      </c>
      <c r="Z15" s="75">
        <f t="shared" si="0"/>
        <v>10</v>
      </c>
      <c r="AA15" s="75">
        <f t="shared" si="0"/>
        <v>11</v>
      </c>
      <c r="AB15" s="75">
        <f t="shared" si="0"/>
        <v>12</v>
      </c>
      <c r="AC15" s="75">
        <f t="shared" si="0"/>
        <v>13</v>
      </c>
      <c r="AD15" s="75">
        <f t="shared" si="0"/>
        <v>14</v>
      </c>
      <c r="AE15" s="75">
        <f t="shared" si="0"/>
        <v>15</v>
      </c>
      <c r="AF15" s="75">
        <f>SUM(S15:AE15)</f>
        <v>134</v>
      </c>
    </row>
    <row r="16" spans="1:32" ht="118.5" customHeight="1" x14ac:dyDescent="0.2">
      <c r="A16" s="180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2"/>
      <c r="R16" s="51" t="s">
        <v>101</v>
      </c>
      <c r="S16" s="91">
        <v>13</v>
      </c>
      <c r="T16" s="91">
        <v>3</v>
      </c>
      <c r="U16" s="75">
        <v>1</v>
      </c>
      <c r="V16" s="75" t="s">
        <v>4</v>
      </c>
      <c r="W16" s="75" t="s">
        <v>4</v>
      </c>
      <c r="X16" s="75" t="s">
        <v>4</v>
      </c>
      <c r="Y16" s="75" t="s">
        <v>4</v>
      </c>
      <c r="Z16" s="75" t="s">
        <v>4</v>
      </c>
      <c r="AA16" s="75" t="s">
        <v>4</v>
      </c>
      <c r="AB16" s="75" t="s">
        <v>4</v>
      </c>
      <c r="AC16" s="75" t="s">
        <v>4</v>
      </c>
      <c r="AD16" s="75" t="s">
        <v>4</v>
      </c>
      <c r="AE16" s="75" t="s">
        <v>4</v>
      </c>
      <c r="AF16" s="75">
        <f>SUM(S16:AE16)</f>
        <v>17</v>
      </c>
    </row>
    <row r="17" spans="1:32" ht="25.5" customHeight="1" x14ac:dyDescent="0.2">
      <c r="A17" s="109" t="s">
        <v>68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1"/>
    </row>
    <row r="18" spans="1:32" ht="25.5" customHeight="1" x14ac:dyDescent="0.2">
      <c r="A18" s="109" t="s">
        <v>63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1"/>
    </row>
    <row r="19" spans="1:32" ht="25.5" customHeight="1" x14ac:dyDescent="0.2">
      <c r="A19" s="112" t="s">
        <v>50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</row>
    <row r="20" spans="1:32" ht="32.25" customHeight="1" x14ac:dyDescent="0.2">
      <c r="A20" s="118" t="s">
        <v>94</v>
      </c>
      <c r="B20" s="51" t="s">
        <v>21</v>
      </c>
      <c r="C20" s="7">
        <f>SUM(C21:C23)</f>
        <v>67982519.400000006</v>
      </c>
      <c r="D20" s="7">
        <f>SUM(D21:D23)</f>
        <v>51949363.840000004</v>
      </c>
      <c r="E20" s="7">
        <f t="shared" ref="E20:P20" si="1">SUM(E21:E23)</f>
        <v>8016577.7800000003</v>
      </c>
      <c r="F20" s="7">
        <f t="shared" si="1"/>
        <v>8016577.7800000003</v>
      </c>
      <c r="G20" s="7">
        <f t="shared" si="1"/>
        <v>0</v>
      </c>
      <c r="H20" s="7">
        <f t="shared" si="1"/>
        <v>0</v>
      </c>
      <c r="I20" s="7">
        <f t="shared" si="1"/>
        <v>0</v>
      </c>
      <c r="J20" s="7">
        <f t="shared" si="1"/>
        <v>0</v>
      </c>
      <c r="K20" s="7">
        <f t="shared" si="1"/>
        <v>0</v>
      </c>
      <c r="L20" s="7">
        <f t="shared" si="1"/>
        <v>0</v>
      </c>
      <c r="M20" s="7">
        <f t="shared" si="1"/>
        <v>0</v>
      </c>
      <c r="N20" s="7">
        <f t="shared" si="1"/>
        <v>0</v>
      </c>
      <c r="O20" s="7">
        <f t="shared" si="1"/>
        <v>0</v>
      </c>
      <c r="P20" s="7">
        <f t="shared" si="1"/>
        <v>0</v>
      </c>
      <c r="Q20" s="119" t="s">
        <v>34</v>
      </c>
      <c r="R20" s="75" t="s">
        <v>55</v>
      </c>
      <c r="S20" s="75" t="s">
        <v>55</v>
      </c>
      <c r="T20" s="75" t="s">
        <v>55</v>
      </c>
      <c r="U20" s="75" t="s">
        <v>55</v>
      </c>
      <c r="V20" s="75" t="s">
        <v>55</v>
      </c>
      <c r="W20" s="75" t="s">
        <v>55</v>
      </c>
      <c r="X20" s="75" t="s">
        <v>55</v>
      </c>
      <c r="Y20" s="75" t="s">
        <v>55</v>
      </c>
      <c r="Z20" s="75" t="s">
        <v>55</v>
      </c>
      <c r="AA20" s="75" t="s">
        <v>55</v>
      </c>
      <c r="AB20" s="75" t="s">
        <v>55</v>
      </c>
      <c r="AC20" s="75" t="s">
        <v>55</v>
      </c>
      <c r="AD20" s="75" t="s">
        <v>55</v>
      </c>
      <c r="AE20" s="75" t="s">
        <v>55</v>
      </c>
      <c r="AF20" s="75" t="s">
        <v>55</v>
      </c>
    </row>
    <row r="21" spans="1:32" ht="46.5" customHeight="1" x14ac:dyDescent="0.2">
      <c r="A21" s="118"/>
      <c r="B21" s="51" t="s">
        <v>5</v>
      </c>
      <c r="C21" s="7">
        <f>SUM(D21:P21)</f>
        <v>37363391.390000008</v>
      </c>
      <c r="D21" s="7">
        <f>SUM(D25+D30+D50+D46+D34+D38+D42+D54)</f>
        <v>35760075.830000006</v>
      </c>
      <c r="E21" s="7">
        <f t="shared" ref="E21:P21" si="2">SUM(E25+E30+E50+E46+E34+E38+E42+E54)</f>
        <v>801657.78</v>
      </c>
      <c r="F21" s="7">
        <f t="shared" si="2"/>
        <v>801657.78</v>
      </c>
      <c r="G21" s="7">
        <f t="shared" si="2"/>
        <v>0</v>
      </c>
      <c r="H21" s="7">
        <f t="shared" si="2"/>
        <v>0</v>
      </c>
      <c r="I21" s="7">
        <f t="shared" si="2"/>
        <v>0</v>
      </c>
      <c r="J21" s="7">
        <f t="shared" si="2"/>
        <v>0</v>
      </c>
      <c r="K21" s="7">
        <f t="shared" si="2"/>
        <v>0</v>
      </c>
      <c r="L21" s="7">
        <f t="shared" si="2"/>
        <v>0</v>
      </c>
      <c r="M21" s="7">
        <f t="shared" si="2"/>
        <v>0</v>
      </c>
      <c r="N21" s="7">
        <f t="shared" si="2"/>
        <v>0</v>
      </c>
      <c r="O21" s="7">
        <f t="shared" si="2"/>
        <v>0</v>
      </c>
      <c r="P21" s="7">
        <f t="shared" si="2"/>
        <v>0</v>
      </c>
      <c r="Q21" s="200"/>
      <c r="R21" s="75" t="s">
        <v>55</v>
      </c>
      <c r="S21" s="75" t="s">
        <v>55</v>
      </c>
      <c r="T21" s="75" t="s">
        <v>55</v>
      </c>
      <c r="U21" s="75" t="s">
        <v>55</v>
      </c>
      <c r="V21" s="75" t="s">
        <v>55</v>
      </c>
      <c r="W21" s="75" t="s">
        <v>55</v>
      </c>
      <c r="X21" s="75" t="s">
        <v>55</v>
      </c>
      <c r="Y21" s="75" t="s">
        <v>55</v>
      </c>
      <c r="Z21" s="75" t="s">
        <v>55</v>
      </c>
      <c r="AA21" s="75" t="s">
        <v>55</v>
      </c>
      <c r="AB21" s="75" t="s">
        <v>55</v>
      </c>
      <c r="AC21" s="75" t="s">
        <v>55</v>
      </c>
      <c r="AD21" s="75" t="s">
        <v>55</v>
      </c>
      <c r="AE21" s="75" t="s">
        <v>55</v>
      </c>
      <c r="AF21" s="75" t="s">
        <v>55</v>
      </c>
    </row>
    <row r="22" spans="1:32" ht="80.25" customHeight="1" x14ac:dyDescent="0.2">
      <c r="A22" s="118"/>
      <c r="B22" s="51" t="s">
        <v>46</v>
      </c>
      <c r="C22" s="7">
        <f>SUM(D22:P22)</f>
        <v>11332501.609999999</v>
      </c>
      <c r="D22" s="7">
        <f t="shared" ref="D22:P22" si="3">SUM(D26+D31+D51+D47+D35+D39+D43+D55)</f>
        <v>11332501.609999999</v>
      </c>
      <c r="E22" s="7">
        <f t="shared" si="3"/>
        <v>0</v>
      </c>
      <c r="F22" s="7">
        <f t="shared" si="3"/>
        <v>0</v>
      </c>
      <c r="G22" s="7">
        <f t="shared" si="3"/>
        <v>0</v>
      </c>
      <c r="H22" s="7">
        <f t="shared" si="3"/>
        <v>0</v>
      </c>
      <c r="I22" s="7">
        <f t="shared" si="3"/>
        <v>0</v>
      </c>
      <c r="J22" s="7">
        <f t="shared" si="3"/>
        <v>0</v>
      </c>
      <c r="K22" s="7">
        <f t="shared" si="3"/>
        <v>0</v>
      </c>
      <c r="L22" s="7">
        <f t="shared" si="3"/>
        <v>0</v>
      </c>
      <c r="M22" s="7">
        <f t="shared" si="3"/>
        <v>0</v>
      </c>
      <c r="N22" s="7">
        <f t="shared" si="3"/>
        <v>0</v>
      </c>
      <c r="O22" s="7">
        <f t="shared" si="3"/>
        <v>0</v>
      </c>
      <c r="P22" s="7">
        <f t="shared" si="3"/>
        <v>0</v>
      </c>
      <c r="Q22" s="200"/>
      <c r="R22" s="75" t="s">
        <v>55</v>
      </c>
      <c r="S22" s="75" t="s">
        <v>55</v>
      </c>
      <c r="T22" s="75" t="s">
        <v>55</v>
      </c>
      <c r="U22" s="75" t="s">
        <v>55</v>
      </c>
      <c r="V22" s="75" t="s">
        <v>55</v>
      </c>
      <c r="W22" s="75" t="s">
        <v>55</v>
      </c>
      <c r="X22" s="75" t="s">
        <v>55</v>
      </c>
      <c r="Y22" s="75" t="s">
        <v>55</v>
      </c>
      <c r="Z22" s="75" t="s">
        <v>55</v>
      </c>
      <c r="AA22" s="75" t="s">
        <v>55</v>
      </c>
      <c r="AB22" s="75" t="s">
        <v>55</v>
      </c>
      <c r="AC22" s="75" t="s">
        <v>55</v>
      </c>
      <c r="AD22" s="75" t="s">
        <v>55</v>
      </c>
      <c r="AE22" s="75" t="s">
        <v>55</v>
      </c>
      <c r="AF22" s="75" t="s">
        <v>55</v>
      </c>
    </row>
    <row r="23" spans="1:32" ht="39" customHeight="1" x14ac:dyDescent="0.2">
      <c r="A23" s="118"/>
      <c r="B23" s="51" t="s">
        <v>89</v>
      </c>
      <c r="C23" s="7">
        <f>SUM(D23:P23)</f>
        <v>19286626.399999999</v>
      </c>
      <c r="D23" s="7">
        <f>SUM(D27+D32+D52+D48+D36+D40+D44+D56)</f>
        <v>4856786.4000000004</v>
      </c>
      <c r="E23" s="7">
        <f t="shared" ref="E23:P23" si="4">SUM(E27+E32+E52+E48+E36+E40+E44+E56)</f>
        <v>7214920</v>
      </c>
      <c r="F23" s="7">
        <f t="shared" si="4"/>
        <v>7214920</v>
      </c>
      <c r="G23" s="7">
        <f t="shared" si="4"/>
        <v>0</v>
      </c>
      <c r="H23" s="7">
        <f t="shared" si="4"/>
        <v>0</v>
      </c>
      <c r="I23" s="7">
        <f t="shared" si="4"/>
        <v>0</v>
      </c>
      <c r="J23" s="7">
        <f t="shared" si="4"/>
        <v>0</v>
      </c>
      <c r="K23" s="7">
        <f t="shared" si="4"/>
        <v>0</v>
      </c>
      <c r="L23" s="7">
        <f t="shared" si="4"/>
        <v>0</v>
      </c>
      <c r="M23" s="7">
        <f t="shared" si="4"/>
        <v>0</v>
      </c>
      <c r="N23" s="7">
        <f t="shared" si="4"/>
        <v>0</v>
      </c>
      <c r="O23" s="7">
        <f t="shared" si="4"/>
        <v>0</v>
      </c>
      <c r="P23" s="7">
        <f t="shared" si="4"/>
        <v>0</v>
      </c>
      <c r="Q23" s="200"/>
      <c r="R23" s="75" t="s">
        <v>55</v>
      </c>
      <c r="S23" s="75" t="s">
        <v>55</v>
      </c>
      <c r="T23" s="75" t="s">
        <v>55</v>
      </c>
      <c r="U23" s="75" t="s">
        <v>55</v>
      </c>
      <c r="V23" s="75" t="s">
        <v>55</v>
      </c>
      <c r="W23" s="75" t="s">
        <v>55</v>
      </c>
      <c r="X23" s="75" t="s">
        <v>55</v>
      </c>
      <c r="Y23" s="75" t="s">
        <v>55</v>
      </c>
      <c r="Z23" s="75" t="s">
        <v>55</v>
      </c>
      <c r="AA23" s="75" t="s">
        <v>55</v>
      </c>
      <c r="AB23" s="75" t="s">
        <v>55</v>
      </c>
      <c r="AC23" s="75" t="s">
        <v>55</v>
      </c>
      <c r="AD23" s="75" t="s">
        <v>55</v>
      </c>
      <c r="AE23" s="75" t="s">
        <v>55</v>
      </c>
      <c r="AF23" s="75" t="s">
        <v>55</v>
      </c>
    </row>
    <row r="24" spans="1:32" s="8" customFormat="1" ht="68.25" customHeight="1" x14ac:dyDescent="0.2">
      <c r="A24" s="118" t="s">
        <v>51</v>
      </c>
      <c r="B24" s="51" t="s">
        <v>21</v>
      </c>
      <c r="C24" s="60">
        <f>SUM(C25:C27)</f>
        <v>32378576.019999996</v>
      </c>
      <c r="D24" s="60">
        <f>SUM(D25:D27)</f>
        <v>32378576.019999996</v>
      </c>
      <c r="E24" s="60">
        <f t="shared" ref="E24:P24" si="5">SUM(E25:E27)</f>
        <v>0</v>
      </c>
      <c r="F24" s="60">
        <f t="shared" si="5"/>
        <v>0</v>
      </c>
      <c r="G24" s="60">
        <f t="shared" si="5"/>
        <v>0</v>
      </c>
      <c r="H24" s="60">
        <f t="shared" si="5"/>
        <v>0</v>
      </c>
      <c r="I24" s="60">
        <f t="shared" si="5"/>
        <v>0</v>
      </c>
      <c r="J24" s="60">
        <f t="shared" si="5"/>
        <v>0</v>
      </c>
      <c r="K24" s="60">
        <f t="shared" si="5"/>
        <v>0</v>
      </c>
      <c r="L24" s="60">
        <f t="shared" si="5"/>
        <v>0</v>
      </c>
      <c r="M24" s="60">
        <f t="shared" si="5"/>
        <v>0</v>
      </c>
      <c r="N24" s="60">
        <f t="shared" si="5"/>
        <v>0</v>
      </c>
      <c r="O24" s="60">
        <f t="shared" si="5"/>
        <v>0</v>
      </c>
      <c r="P24" s="60">
        <f t="shared" si="5"/>
        <v>0</v>
      </c>
      <c r="Q24" s="200"/>
      <c r="R24" s="63" t="s">
        <v>29</v>
      </c>
      <c r="S24" s="75" t="s">
        <v>4</v>
      </c>
      <c r="T24" s="75" t="s">
        <v>4</v>
      </c>
      <c r="U24" s="75" t="s">
        <v>4</v>
      </c>
      <c r="V24" s="75" t="s">
        <v>4</v>
      </c>
      <c r="W24" s="75" t="s">
        <v>4</v>
      </c>
      <c r="X24" s="75" t="s">
        <v>4</v>
      </c>
      <c r="Y24" s="75" t="s">
        <v>4</v>
      </c>
      <c r="Z24" s="75" t="s">
        <v>4</v>
      </c>
      <c r="AA24" s="75" t="s">
        <v>4</v>
      </c>
      <c r="AB24" s="75" t="s">
        <v>4</v>
      </c>
      <c r="AC24" s="75" t="s">
        <v>4</v>
      </c>
      <c r="AD24" s="75" t="s">
        <v>4</v>
      </c>
      <c r="AE24" s="75" t="s">
        <v>4</v>
      </c>
      <c r="AF24" s="75" t="s">
        <v>4</v>
      </c>
    </row>
    <row r="25" spans="1:32" s="8" customFormat="1" ht="71.25" customHeight="1" x14ac:dyDescent="0.2">
      <c r="A25" s="118"/>
      <c r="B25" s="51" t="s">
        <v>5</v>
      </c>
      <c r="C25" s="60">
        <f>SUM(D25:P25)</f>
        <v>16189288.01</v>
      </c>
      <c r="D25" s="60">
        <v>16189288.01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200"/>
      <c r="R25" s="63" t="s">
        <v>24</v>
      </c>
      <c r="S25" s="75">
        <v>100</v>
      </c>
      <c r="T25" s="75" t="s">
        <v>4</v>
      </c>
      <c r="U25" s="75" t="s">
        <v>4</v>
      </c>
      <c r="V25" s="75" t="s">
        <v>4</v>
      </c>
      <c r="W25" s="75" t="s">
        <v>4</v>
      </c>
      <c r="X25" s="75" t="s">
        <v>4</v>
      </c>
      <c r="Y25" s="75" t="s">
        <v>4</v>
      </c>
      <c r="Z25" s="75" t="s">
        <v>4</v>
      </c>
      <c r="AA25" s="75" t="s">
        <v>4</v>
      </c>
      <c r="AB25" s="75" t="s">
        <v>4</v>
      </c>
      <c r="AC25" s="75" t="s">
        <v>4</v>
      </c>
      <c r="AD25" s="75" t="s">
        <v>4</v>
      </c>
      <c r="AE25" s="75" t="s">
        <v>4</v>
      </c>
      <c r="AF25" s="75">
        <v>100</v>
      </c>
    </row>
    <row r="26" spans="1:32" s="8" customFormat="1" ht="89.25" customHeight="1" x14ac:dyDescent="0.2">
      <c r="A26" s="118"/>
      <c r="B26" s="51" t="s">
        <v>46</v>
      </c>
      <c r="C26" s="89">
        <f>SUM(D26:P26)</f>
        <v>11332501.609999999</v>
      </c>
      <c r="D26" s="60">
        <v>11332501.609999999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200"/>
      <c r="R26" s="75" t="s">
        <v>55</v>
      </c>
      <c r="S26" s="75" t="s">
        <v>55</v>
      </c>
      <c r="T26" s="75" t="s">
        <v>55</v>
      </c>
      <c r="U26" s="75" t="s">
        <v>55</v>
      </c>
      <c r="V26" s="75" t="s">
        <v>55</v>
      </c>
      <c r="W26" s="75" t="s">
        <v>55</v>
      </c>
      <c r="X26" s="75" t="s">
        <v>55</v>
      </c>
      <c r="Y26" s="75" t="s">
        <v>55</v>
      </c>
      <c r="Z26" s="75" t="s">
        <v>55</v>
      </c>
      <c r="AA26" s="75" t="s">
        <v>55</v>
      </c>
      <c r="AB26" s="75" t="s">
        <v>55</v>
      </c>
      <c r="AC26" s="75" t="s">
        <v>55</v>
      </c>
      <c r="AD26" s="75" t="s">
        <v>55</v>
      </c>
      <c r="AE26" s="75" t="s">
        <v>55</v>
      </c>
      <c r="AF26" s="75" t="s">
        <v>55</v>
      </c>
    </row>
    <row r="27" spans="1:32" s="8" customFormat="1" ht="42" customHeight="1" x14ac:dyDescent="0.2">
      <c r="A27" s="118"/>
      <c r="B27" s="51" t="s">
        <v>89</v>
      </c>
      <c r="C27" s="60">
        <f>SUM(D27:P27)</f>
        <v>4856786.4000000004</v>
      </c>
      <c r="D27" s="60">
        <v>4856786.4000000004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200"/>
      <c r="R27" s="75" t="s">
        <v>55</v>
      </c>
      <c r="S27" s="75" t="s">
        <v>55</v>
      </c>
      <c r="T27" s="75" t="s">
        <v>55</v>
      </c>
      <c r="U27" s="75" t="s">
        <v>55</v>
      </c>
      <c r="V27" s="75" t="s">
        <v>55</v>
      </c>
      <c r="W27" s="75" t="s">
        <v>55</v>
      </c>
      <c r="X27" s="75" t="s">
        <v>55</v>
      </c>
      <c r="Y27" s="75" t="s">
        <v>55</v>
      </c>
      <c r="Z27" s="75" t="s">
        <v>55</v>
      </c>
      <c r="AA27" s="75" t="s">
        <v>55</v>
      </c>
      <c r="AB27" s="75" t="s">
        <v>55</v>
      </c>
      <c r="AC27" s="75" t="s">
        <v>55</v>
      </c>
      <c r="AD27" s="75" t="s">
        <v>55</v>
      </c>
      <c r="AE27" s="75" t="s">
        <v>55</v>
      </c>
      <c r="AF27" s="75" t="s">
        <v>55</v>
      </c>
    </row>
    <row r="28" spans="1:32" s="8" customFormat="1" ht="70.5" hidden="1" customHeight="1" x14ac:dyDescent="0.2">
      <c r="A28" s="45" t="s">
        <v>81</v>
      </c>
      <c r="B28" s="51" t="s">
        <v>21</v>
      </c>
      <c r="C28" s="60" t="e">
        <f>SUM(#REF!)</f>
        <v>#REF!</v>
      </c>
      <c r="D28" s="60" t="e">
        <f>SUM(#REF!)</f>
        <v>#REF!</v>
      </c>
      <c r="E28" s="60" t="e">
        <f>SUM(#REF!)</f>
        <v>#REF!</v>
      </c>
      <c r="F28" s="60" t="e">
        <f>SUM(#REF!)</f>
        <v>#REF!</v>
      </c>
      <c r="G28" s="60" t="e">
        <f>SUM(#REF!)</f>
        <v>#REF!</v>
      </c>
      <c r="H28" s="60" t="e">
        <f>SUM(#REF!)</f>
        <v>#REF!</v>
      </c>
      <c r="I28" s="60" t="e">
        <f>SUM(#REF!)</f>
        <v>#REF!</v>
      </c>
      <c r="J28" s="60" t="e">
        <f>SUM(#REF!)</f>
        <v>#REF!</v>
      </c>
      <c r="K28" s="60" t="e">
        <f>SUM(#REF!)</f>
        <v>#REF!</v>
      </c>
      <c r="L28" s="60" t="e">
        <f>SUM(#REF!)</f>
        <v>#REF!</v>
      </c>
      <c r="M28" s="60" t="e">
        <f>SUM(#REF!)</f>
        <v>#REF!</v>
      </c>
      <c r="N28" s="60" t="e">
        <f>SUM(#REF!)</f>
        <v>#REF!</v>
      </c>
      <c r="O28" s="60" t="e">
        <f>SUM(#REF!)</f>
        <v>#REF!</v>
      </c>
      <c r="P28" s="60" t="e">
        <f>SUM(#REF!)</f>
        <v>#REF!</v>
      </c>
      <c r="Q28" s="200"/>
      <c r="R28" s="63" t="s">
        <v>29</v>
      </c>
      <c r="S28" s="75" t="s">
        <v>4</v>
      </c>
      <c r="T28" s="75" t="s">
        <v>4</v>
      </c>
      <c r="U28" s="75" t="s">
        <v>4</v>
      </c>
      <c r="V28" s="75" t="s">
        <v>4</v>
      </c>
      <c r="W28" s="75" t="s">
        <v>4</v>
      </c>
      <c r="X28" s="75" t="s">
        <v>4</v>
      </c>
      <c r="Y28" s="75" t="s">
        <v>4</v>
      </c>
      <c r="Z28" s="75" t="s">
        <v>4</v>
      </c>
      <c r="AA28" s="75" t="s">
        <v>4</v>
      </c>
      <c r="AB28" s="75" t="s">
        <v>4</v>
      </c>
      <c r="AC28" s="75" t="s">
        <v>4</v>
      </c>
      <c r="AD28" s="75" t="s">
        <v>4</v>
      </c>
      <c r="AE28" s="75" t="s">
        <v>4</v>
      </c>
      <c r="AF28" s="75">
        <v>1</v>
      </c>
    </row>
    <row r="29" spans="1:32" ht="70.5" customHeight="1" x14ac:dyDescent="0.2">
      <c r="A29" s="102" t="s">
        <v>112</v>
      </c>
      <c r="B29" s="51" t="s">
        <v>21</v>
      </c>
      <c r="C29" s="9">
        <f>SUM(C30:C32)</f>
        <v>2597960.41</v>
      </c>
      <c r="D29" s="9">
        <f>SUM(D30:D32)</f>
        <v>2597960.41</v>
      </c>
      <c r="E29" s="9">
        <f>SUM(E30:E32)</f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145"/>
      <c r="R29" s="45" t="s">
        <v>29</v>
      </c>
      <c r="S29" s="67">
        <v>1</v>
      </c>
      <c r="T29" s="67" t="s">
        <v>4</v>
      </c>
      <c r="U29" s="67" t="s">
        <v>4</v>
      </c>
      <c r="V29" s="67" t="s">
        <v>4</v>
      </c>
      <c r="W29" s="67" t="s">
        <v>4</v>
      </c>
      <c r="X29" s="67" t="s">
        <v>4</v>
      </c>
      <c r="Y29" s="67" t="s">
        <v>4</v>
      </c>
      <c r="Z29" s="67" t="s">
        <v>4</v>
      </c>
      <c r="AA29" s="67" t="s">
        <v>4</v>
      </c>
      <c r="AB29" s="67" t="s">
        <v>4</v>
      </c>
      <c r="AC29" s="67" t="s">
        <v>4</v>
      </c>
      <c r="AD29" s="67" t="s">
        <v>4</v>
      </c>
      <c r="AE29" s="67" t="s">
        <v>4</v>
      </c>
      <c r="AF29" s="67">
        <v>1</v>
      </c>
    </row>
    <row r="30" spans="1:32" ht="72" customHeight="1" x14ac:dyDescent="0.2">
      <c r="A30" s="107"/>
      <c r="B30" s="51" t="s">
        <v>5</v>
      </c>
      <c r="C30" s="9">
        <f>SUM(D30:P30)</f>
        <v>2597960.41</v>
      </c>
      <c r="D30" s="9">
        <v>2597960.41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145"/>
      <c r="R30" s="45" t="s">
        <v>24</v>
      </c>
      <c r="S30" s="67" t="s">
        <v>4</v>
      </c>
      <c r="T30" s="67" t="s">
        <v>4</v>
      </c>
      <c r="U30" s="67" t="s">
        <v>4</v>
      </c>
      <c r="V30" s="67" t="s">
        <v>4</v>
      </c>
      <c r="W30" s="67" t="s">
        <v>4</v>
      </c>
      <c r="X30" s="67" t="s">
        <v>4</v>
      </c>
      <c r="Y30" s="67" t="s">
        <v>4</v>
      </c>
      <c r="Z30" s="67" t="s">
        <v>4</v>
      </c>
      <c r="AA30" s="67" t="s">
        <v>4</v>
      </c>
      <c r="AB30" s="67" t="s">
        <v>4</v>
      </c>
      <c r="AC30" s="67" t="s">
        <v>4</v>
      </c>
      <c r="AD30" s="67" t="s">
        <v>4</v>
      </c>
      <c r="AE30" s="67" t="s">
        <v>4</v>
      </c>
      <c r="AF30" s="67" t="s">
        <v>4</v>
      </c>
    </row>
    <row r="31" spans="1:32" ht="87" customHeight="1" x14ac:dyDescent="0.2">
      <c r="A31" s="107"/>
      <c r="B31" s="51" t="s">
        <v>46</v>
      </c>
      <c r="C31" s="9">
        <f>SUM(D31:P31)</f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145"/>
      <c r="R31" s="67" t="s">
        <v>49</v>
      </c>
      <c r="S31" s="67" t="s">
        <v>49</v>
      </c>
      <c r="T31" s="67" t="s">
        <v>49</v>
      </c>
      <c r="U31" s="67" t="s">
        <v>49</v>
      </c>
      <c r="V31" s="67" t="s">
        <v>49</v>
      </c>
      <c r="W31" s="67" t="s">
        <v>49</v>
      </c>
      <c r="X31" s="67" t="s">
        <v>49</v>
      </c>
      <c r="Y31" s="67" t="s">
        <v>49</v>
      </c>
      <c r="Z31" s="67" t="s">
        <v>49</v>
      </c>
      <c r="AA31" s="67" t="s">
        <v>49</v>
      </c>
      <c r="AB31" s="67" t="s">
        <v>49</v>
      </c>
      <c r="AC31" s="67" t="s">
        <v>49</v>
      </c>
      <c r="AD31" s="67" t="s">
        <v>49</v>
      </c>
      <c r="AE31" s="67" t="s">
        <v>49</v>
      </c>
      <c r="AF31" s="67" t="s">
        <v>49</v>
      </c>
    </row>
    <row r="32" spans="1:32" ht="42" customHeight="1" x14ac:dyDescent="0.2">
      <c r="A32" s="108"/>
      <c r="B32" s="51" t="s">
        <v>89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145"/>
      <c r="R32" s="75" t="s">
        <v>49</v>
      </c>
      <c r="S32" s="75" t="s">
        <v>49</v>
      </c>
      <c r="T32" s="75" t="s">
        <v>49</v>
      </c>
      <c r="U32" s="75" t="s">
        <v>49</v>
      </c>
      <c r="V32" s="75" t="s">
        <v>49</v>
      </c>
      <c r="W32" s="75" t="s">
        <v>49</v>
      </c>
      <c r="X32" s="75" t="s">
        <v>49</v>
      </c>
      <c r="Y32" s="75" t="s">
        <v>49</v>
      </c>
      <c r="Z32" s="75" t="s">
        <v>49</v>
      </c>
      <c r="AA32" s="75" t="s">
        <v>49</v>
      </c>
      <c r="AB32" s="75" t="s">
        <v>49</v>
      </c>
      <c r="AC32" s="75" t="s">
        <v>49</v>
      </c>
      <c r="AD32" s="75" t="s">
        <v>49</v>
      </c>
      <c r="AE32" s="75" t="s">
        <v>49</v>
      </c>
      <c r="AF32" s="75" t="s">
        <v>49</v>
      </c>
    </row>
    <row r="33" spans="1:32" ht="77.25" customHeight="1" x14ac:dyDescent="0.2">
      <c r="A33" s="102" t="s">
        <v>105</v>
      </c>
      <c r="B33" s="51" t="s">
        <v>21</v>
      </c>
      <c r="C33" s="60">
        <f>SUM(C34:C36)</f>
        <v>3594950</v>
      </c>
      <c r="D33" s="60">
        <f>SUM(D34:D36)</f>
        <v>3594950</v>
      </c>
      <c r="E33" s="60">
        <f t="shared" ref="E33:P33" si="6">SUM(E34:E36)</f>
        <v>0</v>
      </c>
      <c r="F33" s="60">
        <f t="shared" si="6"/>
        <v>0</v>
      </c>
      <c r="G33" s="60">
        <f t="shared" si="6"/>
        <v>0</v>
      </c>
      <c r="H33" s="60">
        <f t="shared" si="6"/>
        <v>0</v>
      </c>
      <c r="I33" s="60">
        <f t="shared" si="6"/>
        <v>0</v>
      </c>
      <c r="J33" s="60">
        <f t="shared" si="6"/>
        <v>0</v>
      </c>
      <c r="K33" s="60">
        <f t="shared" si="6"/>
        <v>0</v>
      </c>
      <c r="L33" s="60">
        <f t="shared" si="6"/>
        <v>0</v>
      </c>
      <c r="M33" s="60">
        <f t="shared" si="6"/>
        <v>0</v>
      </c>
      <c r="N33" s="60">
        <f t="shared" si="6"/>
        <v>0</v>
      </c>
      <c r="O33" s="60">
        <f t="shared" si="6"/>
        <v>0</v>
      </c>
      <c r="P33" s="60">
        <f t="shared" si="6"/>
        <v>0</v>
      </c>
      <c r="Q33" s="100"/>
      <c r="R33" s="51" t="s">
        <v>29</v>
      </c>
      <c r="S33" s="75">
        <v>1</v>
      </c>
      <c r="T33" s="75" t="s">
        <v>4</v>
      </c>
      <c r="U33" s="75" t="s">
        <v>4</v>
      </c>
      <c r="V33" s="75" t="s">
        <v>4</v>
      </c>
      <c r="W33" s="75" t="s">
        <v>4</v>
      </c>
      <c r="X33" s="75" t="s">
        <v>4</v>
      </c>
      <c r="Y33" s="75" t="s">
        <v>4</v>
      </c>
      <c r="Z33" s="75" t="s">
        <v>4</v>
      </c>
      <c r="AA33" s="75" t="s">
        <v>4</v>
      </c>
      <c r="AB33" s="75" t="s">
        <v>4</v>
      </c>
      <c r="AC33" s="75" t="s">
        <v>4</v>
      </c>
      <c r="AD33" s="75" t="s">
        <v>4</v>
      </c>
      <c r="AE33" s="75" t="s">
        <v>4</v>
      </c>
      <c r="AF33" s="75">
        <v>1</v>
      </c>
    </row>
    <row r="34" spans="1:32" ht="70.900000000000006" customHeight="1" x14ac:dyDescent="0.2">
      <c r="A34" s="104"/>
      <c r="B34" s="51" t="s">
        <v>5</v>
      </c>
      <c r="C34" s="9">
        <f>SUM(D34:P34)</f>
        <v>3594950</v>
      </c>
      <c r="D34" s="9">
        <v>3594950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100"/>
      <c r="R34" s="51" t="s">
        <v>24</v>
      </c>
      <c r="S34" s="75" t="s">
        <v>4</v>
      </c>
      <c r="T34" s="75" t="s">
        <v>4</v>
      </c>
      <c r="U34" s="75" t="s">
        <v>4</v>
      </c>
      <c r="V34" s="75" t="s">
        <v>4</v>
      </c>
      <c r="W34" s="75" t="s">
        <v>4</v>
      </c>
      <c r="X34" s="75" t="s">
        <v>4</v>
      </c>
      <c r="Y34" s="75" t="s">
        <v>4</v>
      </c>
      <c r="Z34" s="75" t="s">
        <v>4</v>
      </c>
      <c r="AA34" s="75" t="s">
        <v>4</v>
      </c>
      <c r="AB34" s="75" t="s">
        <v>4</v>
      </c>
      <c r="AC34" s="75" t="s">
        <v>4</v>
      </c>
      <c r="AD34" s="75" t="s">
        <v>4</v>
      </c>
      <c r="AE34" s="75" t="s">
        <v>4</v>
      </c>
      <c r="AF34" s="75" t="s">
        <v>4</v>
      </c>
    </row>
    <row r="35" spans="1:32" ht="87.75" customHeight="1" x14ac:dyDescent="0.2">
      <c r="A35" s="45"/>
      <c r="B35" s="51" t="s">
        <v>46</v>
      </c>
      <c r="C35" s="60">
        <f t="shared" ref="C35:C36" si="7">SUM(D35:P35)</f>
        <v>0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100"/>
      <c r="R35" s="67" t="s">
        <v>4</v>
      </c>
      <c r="S35" s="67" t="s">
        <v>4</v>
      </c>
      <c r="T35" s="67" t="s">
        <v>4</v>
      </c>
      <c r="U35" s="67" t="s">
        <v>4</v>
      </c>
      <c r="V35" s="67" t="s">
        <v>4</v>
      </c>
      <c r="W35" s="67" t="s">
        <v>4</v>
      </c>
      <c r="X35" s="67" t="s">
        <v>4</v>
      </c>
      <c r="Y35" s="67" t="s">
        <v>4</v>
      </c>
      <c r="Z35" s="67" t="s">
        <v>4</v>
      </c>
      <c r="AA35" s="67" t="s">
        <v>4</v>
      </c>
      <c r="AB35" s="67" t="s">
        <v>4</v>
      </c>
      <c r="AC35" s="67" t="s">
        <v>4</v>
      </c>
      <c r="AD35" s="67" t="s">
        <v>4</v>
      </c>
      <c r="AE35" s="67" t="s">
        <v>4</v>
      </c>
      <c r="AF35" s="67" t="s">
        <v>4</v>
      </c>
    </row>
    <row r="36" spans="1:32" ht="42" customHeight="1" x14ac:dyDescent="0.2">
      <c r="A36" s="46"/>
      <c r="B36" s="51" t="s">
        <v>89</v>
      </c>
      <c r="C36" s="9">
        <f t="shared" si="7"/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100"/>
      <c r="R36" s="67" t="s">
        <v>4</v>
      </c>
      <c r="S36" s="67" t="s">
        <v>4</v>
      </c>
      <c r="T36" s="67" t="s">
        <v>4</v>
      </c>
      <c r="U36" s="67" t="s">
        <v>4</v>
      </c>
      <c r="V36" s="67" t="s">
        <v>4</v>
      </c>
      <c r="W36" s="67" t="s">
        <v>4</v>
      </c>
      <c r="X36" s="67" t="s">
        <v>4</v>
      </c>
      <c r="Y36" s="67" t="s">
        <v>4</v>
      </c>
      <c r="Z36" s="67" t="s">
        <v>4</v>
      </c>
      <c r="AA36" s="67" t="s">
        <v>4</v>
      </c>
      <c r="AB36" s="67" t="s">
        <v>4</v>
      </c>
      <c r="AC36" s="67" t="s">
        <v>4</v>
      </c>
      <c r="AD36" s="67" t="s">
        <v>4</v>
      </c>
      <c r="AE36" s="67" t="s">
        <v>4</v>
      </c>
      <c r="AF36" s="67" t="s">
        <v>4</v>
      </c>
    </row>
    <row r="37" spans="1:32" ht="69.75" customHeight="1" x14ac:dyDescent="0.2">
      <c r="A37" s="102" t="s">
        <v>106</v>
      </c>
      <c r="B37" s="83" t="s">
        <v>21</v>
      </c>
      <c r="C37" s="9">
        <f>SUM(D37:P37)</f>
        <v>16653387.16</v>
      </c>
      <c r="D37" s="9">
        <f>SUM(D38:D40)</f>
        <v>620231.6</v>
      </c>
      <c r="E37" s="9">
        <f>SUM(E38:E40)</f>
        <v>8016577.7800000003</v>
      </c>
      <c r="F37" s="9">
        <f t="shared" ref="F37:P37" si="8">SUM(F38:F40)</f>
        <v>8016577.7800000003</v>
      </c>
      <c r="G37" s="9">
        <f t="shared" si="8"/>
        <v>0</v>
      </c>
      <c r="H37" s="9">
        <f t="shared" si="8"/>
        <v>0</v>
      </c>
      <c r="I37" s="9">
        <f t="shared" si="8"/>
        <v>0</v>
      </c>
      <c r="J37" s="9">
        <f t="shared" si="8"/>
        <v>0</v>
      </c>
      <c r="K37" s="9">
        <f t="shared" si="8"/>
        <v>0</v>
      </c>
      <c r="L37" s="9">
        <f t="shared" si="8"/>
        <v>0</v>
      </c>
      <c r="M37" s="9">
        <f t="shared" si="8"/>
        <v>0</v>
      </c>
      <c r="N37" s="9">
        <f t="shared" si="8"/>
        <v>0</v>
      </c>
      <c r="O37" s="9">
        <f t="shared" si="8"/>
        <v>0</v>
      </c>
      <c r="P37" s="9">
        <f t="shared" si="8"/>
        <v>0</v>
      </c>
      <c r="Q37" s="100"/>
      <c r="R37" s="80" t="s">
        <v>29</v>
      </c>
      <c r="S37" s="81">
        <v>1</v>
      </c>
      <c r="T37" s="81" t="s">
        <v>4</v>
      </c>
      <c r="U37" s="81" t="s">
        <v>4</v>
      </c>
      <c r="V37" s="81" t="s">
        <v>4</v>
      </c>
      <c r="W37" s="81" t="s">
        <v>4</v>
      </c>
      <c r="X37" s="81" t="s">
        <v>4</v>
      </c>
      <c r="Y37" s="81" t="s">
        <v>4</v>
      </c>
      <c r="Z37" s="81" t="s">
        <v>4</v>
      </c>
      <c r="AA37" s="81" t="s">
        <v>4</v>
      </c>
      <c r="AB37" s="81" t="s">
        <v>4</v>
      </c>
      <c r="AC37" s="81" t="s">
        <v>4</v>
      </c>
      <c r="AD37" s="81" t="s">
        <v>4</v>
      </c>
      <c r="AE37" s="81" t="s">
        <v>4</v>
      </c>
      <c r="AF37" s="81">
        <v>1</v>
      </c>
    </row>
    <row r="38" spans="1:32" ht="81.75" customHeight="1" x14ac:dyDescent="0.2">
      <c r="A38" s="103"/>
      <c r="B38" s="83" t="s">
        <v>5</v>
      </c>
      <c r="C38" s="9">
        <f>SUM(D38:P38)</f>
        <v>2223547.16</v>
      </c>
      <c r="D38" s="9">
        <v>620231.6</v>
      </c>
      <c r="E38" s="9">
        <v>801657.78</v>
      </c>
      <c r="F38" s="9">
        <v>801657.78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100"/>
      <c r="R38" s="80" t="s">
        <v>24</v>
      </c>
      <c r="S38" s="81" t="s">
        <v>4</v>
      </c>
      <c r="T38" s="81">
        <v>30</v>
      </c>
      <c r="U38" s="81">
        <v>30</v>
      </c>
      <c r="V38" s="81" t="s">
        <v>4</v>
      </c>
      <c r="W38" s="81" t="s">
        <v>4</v>
      </c>
      <c r="X38" s="81" t="s">
        <v>4</v>
      </c>
      <c r="Y38" s="81" t="s">
        <v>4</v>
      </c>
      <c r="Z38" s="81" t="s">
        <v>4</v>
      </c>
      <c r="AA38" s="81" t="s">
        <v>4</v>
      </c>
      <c r="AB38" s="81" t="s">
        <v>4</v>
      </c>
      <c r="AC38" s="81" t="s">
        <v>4</v>
      </c>
      <c r="AD38" s="81" t="s">
        <v>4</v>
      </c>
      <c r="AE38" s="81" t="s">
        <v>4</v>
      </c>
      <c r="AF38" s="81">
        <f>SUM(S38:AE38)</f>
        <v>60</v>
      </c>
    </row>
    <row r="39" spans="1:32" ht="88.5" customHeight="1" x14ac:dyDescent="0.2">
      <c r="A39" s="84"/>
      <c r="B39" s="83" t="s">
        <v>46</v>
      </c>
      <c r="C39" s="9">
        <f t="shared" ref="C39:C40" si="9">SUM(D39:P39)</f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100"/>
      <c r="R39" s="81" t="s">
        <v>49</v>
      </c>
      <c r="S39" s="81" t="s">
        <v>49</v>
      </c>
      <c r="T39" s="81" t="s">
        <v>49</v>
      </c>
      <c r="U39" s="81" t="s">
        <v>49</v>
      </c>
      <c r="V39" s="81" t="s">
        <v>49</v>
      </c>
      <c r="W39" s="81" t="s">
        <v>49</v>
      </c>
      <c r="X39" s="81" t="s">
        <v>49</v>
      </c>
      <c r="Y39" s="81" t="s">
        <v>49</v>
      </c>
      <c r="Z39" s="81" t="s">
        <v>49</v>
      </c>
      <c r="AA39" s="81" t="s">
        <v>49</v>
      </c>
      <c r="AB39" s="81" t="s">
        <v>49</v>
      </c>
      <c r="AC39" s="81" t="s">
        <v>49</v>
      </c>
      <c r="AD39" s="81" t="s">
        <v>49</v>
      </c>
      <c r="AE39" s="81" t="s">
        <v>49</v>
      </c>
      <c r="AF39" s="81" t="s">
        <v>49</v>
      </c>
    </row>
    <row r="40" spans="1:32" ht="66" customHeight="1" x14ac:dyDescent="0.2">
      <c r="A40" s="85"/>
      <c r="B40" s="83" t="s">
        <v>89</v>
      </c>
      <c r="C40" s="9">
        <f t="shared" si="9"/>
        <v>14429840</v>
      </c>
      <c r="D40" s="9">
        <v>0</v>
      </c>
      <c r="E40" s="9">
        <v>7214920</v>
      </c>
      <c r="F40" s="9">
        <v>7214920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100"/>
      <c r="R40" s="81" t="s">
        <v>49</v>
      </c>
      <c r="S40" s="81" t="s">
        <v>49</v>
      </c>
      <c r="T40" s="81" t="s">
        <v>49</v>
      </c>
      <c r="U40" s="81" t="s">
        <v>49</v>
      </c>
      <c r="V40" s="81" t="s">
        <v>49</v>
      </c>
      <c r="W40" s="81" t="s">
        <v>49</v>
      </c>
      <c r="X40" s="81" t="s">
        <v>49</v>
      </c>
      <c r="Y40" s="81" t="s">
        <v>49</v>
      </c>
      <c r="Z40" s="81" t="s">
        <v>49</v>
      </c>
      <c r="AA40" s="81" t="s">
        <v>49</v>
      </c>
      <c r="AB40" s="81" t="s">
        <v>49</v>
      </c>
      <c r="AC40" s="81" t="s">
        <v>49</v>
      </c>
      <c r="AD40" s="81" t="s">
        <v>49</v>
      </c>
      <c r="AE40" s="81" t="s">
        <v>49</v>
      </c>
      <c r="AF40" s="81" t="s">
        <v>49</v>
      </c>
    </row>
    <row r="41" spans="1:32" ht="66" customHeight="1" x14ac:dyDescent="0.2">
      <c r="A41" s="102" t="s">
        <v>107</v>
      </c>
      <c r="B41" s="51" t="s">
        <v>21</v>
      </c>
      <c r="C41" s="9">
        <f>SUM(C42:C44)</f>
        <v>2395127.77</v>
      </c>
      <c r="D41" s="9">
        <f>SUM(D42:D44)</f>
        <v>2395127.77</v>
      </c>
      <c r="E41" s="9">
        <f t="shared" ref="E41:P41" si="10">SUM(E42:E44)</f>
        <v>0</v>
      </c>
      <c r="F41" s="9">
        <f t="shared" si="10"/>
        <v>0</v>
      </c>
      <c r="G41" s="9">
        <f t="shared" si="10"/>
        <v>0</v>
      </c>
      <c r="H41" s="9">
        <f t="shared" si="10"/>
        <v>0</v>
      </c>
      <c r="I41" s="9">
        <f t="shared" si="10"/>
        <v>0</v>
      </c>
      <c r="J41" s="9">
        <f t="shared" si="10"/>
        <v>0</v>
      </c>
      <c r="K41" s="9">
        <f t="shared" si="10"/>
        <v>0</v>
      </c>
      <c r="L41" s="9">
        <f t="shared" si="10"/>
        <v>0</v>
      </c>
      <c r="M41" s="9">
        <f t="shared" si="10"/>
        <v>0</v>
      </c>
      <c r="N41" s="9">
        <f t="shared" si="10"/>
        <v>0</v>
      </c>
      <c r="O41" s="9">
        <f t="shared" si="10"/>
        <v>0</v>
      </c>
      <c r="P41" s="9">
        <f t="shared" si="10"/>
        <v>0</v>
      </c>
      <c r="Q41" s="100"/>
      <c r="R41" s="45" t="s">
        <v>29</v>
      </c>
      <c r="S41" s="67">
        <v>1</v>
      </c>
      <c r="T41" s="67" t="s">
        <v>4</v>
      </c>
      <c r="U41" s="67" t="s">
        <v>4</v>
      </c>
      <c r="V41" s="67" t="s">
        <v>4</v>
      </c>
      <c r="W41" s="67" t="s">
        <v>4</v>
      </c>
      <c r="X41" s="67" t="s">
        <v>4</v>
      </c>
      <c r="Y41" s="67" t="s">
        <v>4</v>
      </c>
      <c r="Z41" s="67" t="s">
        <v>4</v>
      </c>
      <c r="AA41" s="67" t="s">
        <v>4</v>
      </c>
      <c r="AB41" s="67" t="s">
        <v>4</v>
      </c>
      <c r="AC41" s="67" t="s">
        <v>4</v>
      </c>
      <c r="AD41" s="67" t="s">
        <v>4</v>
      </c>
      <c r="AE41" s="67" t="s">
        <v>4</v>
      </c>
      <c r="AF41" s="67">
        <v>1</v>
      </c>
    </row>
    <row r="42" spans="1:32" ht="66" customHeight="1" x14ac:dyDescent="0.2">
      <c r="A42" s="103"/>
      <c r="B42" s="51" t="s">
        <v>5</v>
      </c>
      <c r="C42" s="9">
        <f>SUM(D42:P42)</f>
        <v>2395127.77</v>
      </c>
      <c r="D42" s="9">
        <v>2395127.77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100"/>
      <c r="R42" s="45" t="s">
        <v>24</v>
      </c>
      <c r="S42" s="67">
        <v>100</v>
      </c>
      <c r="T42" s="67" t="s">
        <v>4</v>
      </c>
      <c r="U42" s="67" t="s">
        <v>4</v>
      </c>
      <c r="V42" s="67" t="s">
        <v>4</v>
      </c>
      <c r="W42" s="67" t="s">
        <v>4</v>
      </c>
      <c r="X42" s="67" t="s">
        <v>4</v>
      </c>
      <c r="Y42" s="67" t="s">
        <v>4</v>
      </c>
      <c r="Z42" s="67" t="s">
        <v>4</v>
      </c>
      <c r="AA42" s="67" t="s">
        <v>4</v>
      </c>
      <c r="AB42" s="67" t="s">
        <v>4</v>
      </c>
      <c r="AC42" s="67" t="s">
        <v>4</v>
      </c>
      <c r="AD42" s="67" t="s">
        <v>4</v>
      </c>
      <c r="AE42" s="67" t="s">
        <v>4</v>
      </c>
      <c r="AF42" s="67">
        <v>100</v>
      </c>
    </row>
    <row r="43" spans="1:32" ht="81.75" customHeight="1" x14ac:dyDescent="0.2">
      <c r="A43" s="46"/>
      <c r="B43" s="51" t="s">
        <v>46</v>
      </c>
      <c r="C43" s="9">
        <f>SUM(D43:P43)</f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100"/>
      <c r="R43" s="67" t="s">
        <v>49</v>
      </c>
      <c r="S43" s="67" t="s">
        <v>49</v>
      </c>
      <c r="T43" s="67" t="s">
        <v>49</v>
      </c>
      <c r="U43" s="67" t="s">
        <v>49</v>
      </c>
      <c r="V43" s="67" t="s">
        <v>49</v>
      </c>
      <c r="W43" s="67" t="s">
        <v>49</v>
      </c>
      <c r="X43" s="67" t="s">
        <v>49</v>
      </c>
      <c r="Y43" s="67" t="s">
        <v>49</v>
      </c>
      <c r="Z43" s="67" t="s">
        <v>49</v>
      </c>
      <c r="AA43" s="67" t="s">
        <v>49</v>
      </c>
      <c r="AB43" s="67" t="s">
        <v>49</v>
      </c>
      <c r="AC43" s="67" t="s">
        <v>49</v>
      </c>
      <c r="AD43" s="67" t="s">
        <v>49</v>
      </c>
      <c r="AE43" s="67" t="s">
        <v>49</v>
      </c>
      <c r="AF43" s="67" t="s">
        <v>49</v>
      </c>
    </row>
    <row r="44" spans="1:32" ht="66" customHeight="1" x14ac:dyDescent="0.2">
      <c r="A44" s="47"/>
      <c r="B44" s="51" t="s">
        <v>89</v>
      </c>
      <c r="C44" s="9">
        <f>SUM(D44:P44)</f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101"/>
      <c r="R44" s="67" t="s">
        <v>49</v>
      </c>
      <c r="S44" s="67" t="s">
        <v>49</v>
      </c>
      <c r="T44" s="67" t="s">
        <v>49</v>
      </c>
      <c r="U44" s="67" t="s">
        <v>49</v>
      </c>
      <c r="V44" s="67" t="s">
        <v>49</v>
      </c>
      <c r="W44" s="67" t="s">
        <v>49</v>
      </c>
      <c r="X44" s="67" t="s">
        <v>49</v>
      </c>
      <c r="Y44" s="67" t="s">
        <v>49</v>
      </c>
      <c r="Z44" s="67" t="s">
        <v>49</v>
      </c>
      <c r="AA44" s="67" t="s">
        <v>49</v>
      </c>
      <c r="AB44" s="67" t="s">
        <v>49</v>
      </c>
      <c r="AC44" s="67" t="s">
        <v>49</v>
      </c>
      <c r="AD44" s="67" t="s">
        <v>49</v>
      </c>
      <c r="AE44" s="67" t="s">
        <v>49</v>
      </c>
      <c r="AF44" s="67" t="s">
        <v>49</v>
      </c>
    </row>
    <row r="45" spans="1:32" ht="67.5" customHeight="1" x14ac:dyDescent="0.2">
      <c r="A45" s="84" t="s">
        <v>108</v>
      </c>
      <c r="B45" s="83" t="s">
        <v>21</v>
      </c>
      <c r="C45" s="9">
        <f>SUM(C46:C48)</f>
        <v>2119951.44</v>
      </c>
      <c r="D45" s="9">
        <f>SUM(D46:D48)</f>
        <v>2119951.44</v>
      </c>
      <c r="E45" s="9">
        <f t="shared" ref="E45:P45" si="11">SUM(E46:E48)</f>
        <v>0</v>
      </c>
      <c r="F45" s="9">
        <f t="shared" si="11"/>
        <v>0</v>
      </c>
      <c r="G45" s="9">
        <f t="shared" si="11"/>
        <v>0</v>
      </c>
      <c r="H45" s="9">
        <f t="shared" si="11"/>
        <v>0</v>
      </c>
      <c r="I45" s="9">
        <f t="shared" si="11"/>
        <v>0</v>
      </c>
      <c r="J45" s="9">
        <f t="shared" si="11"/>
        <v>0</v>
      </c>
      <c r="K45" s="9">
        <f t="shared" si="11"/>
        <v>0</v>
      </c>
      <c r="L45" s="9">
        <f t="shared" si="11"/>
        <v>0</v>
      </c>
      <c r="M45" s="9">
        <f t="shared" si="11"/>
        <v>0</v>
      </c>
      <c r="N45" s="9">
        <f t="shared" si="11"/>
        <v>0</v>
      </c>
      <c r="O45" s="9">
        <f t="shared" si="11"/>
        <v>0</v>
      </c>
      <c r="P45" s="9">
        <f t="shared" si="11"/>
        <v>0</v>
      </c>
      <c r="Q45" s="99" t="s">
        <v>95</v>
      </c>
      <c r="R45" s="80" t="s">
        <v>29</v>
      </c>
      <c r="S45" s="81">
        <v>1</v>
      </c>
      <c r="T45" s="81" t="s">
        <v>4</v>
      </c>
      <c r="U45" s="81" t="s">
        <v>4</v>
      </c>
      <c r="V45" s="81" t="s">
        <v>4</v>
      </c>
      <c r="W45" s="81" t="s">
        <v>4</v>
      </c>
      <c r="X45" s="81" t="s">
        <v>4</v>
      </c>
      <c r="Y45" s="81" t="s">
        <v>4</v>
      </c>
      <c r="Z45" s="81" t="s">
        <v>4</v>
      </c>
      <c r="AA45" s="81" t="s">
        <v>4</v>
      </c>
      <c r="AB45" s="81" t="s">
        <v>4</v>
      </c>
      <c r="AC45" s="81" t="s">
        <v>4</v>
      </c>
      <c r="AD45" s="81" t="s">
        <v>4</v>
      </c>
      <c r="AE45" s="81" t="s">
        <v>4</v>
      </c>
      <c r="AF45" s="81">
        <v>1</v>
      </c>
    </row>
    <row r="46" spans="1:32" ht="63" customHeight="1" x14ac:dyDescent="0.2">
      <c r="A46" s="84"/>
      <c r="B46" s="83" t="s">
        <v>5</v>
      </c>
      <c r="C46" s="9">
        <f t="shared" ref="C46:C47" si="12">SUM(D46:P46)</f>
        <v>2119951.44</v>
      </c>
      <c r="D46" s="9">
        <v>2119951.44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100"/>
      <c r="R46" s="80" t="s">
        <v>24</v>
      </c>
      <c r="S46" s="81">
        <v>100</v>
      </c>
      <c r="T46" s="81" t="s">
        <v>4</v>
      </c>
      <c r="U46" s="81" t="s">
        <v>4</v>
      </c>
      <c r="V46" s="81" t="s">
        <v>4</v>
      </c>
      <c r="W46" s="81" t="s">
        <v>4</v>
      </c>
      <c r="X46" s="81" t="s">
        <v>4</v>
      </c>
      <c r="Y46" s="81" t="s">
        <v>4</v>
      </c>
      <c r="Z46" s="81" t="s">
        <v>4</v>
      </c>
      <c r="AA46" s="81" t="s">
        <v>4</v>
      </c>
      <c r="AB46" s="81" t="s">
        <v>4</v>
      </c>
      <c r="AC46" s="81" t="s">
        <v>4</v>
      </c>
      <c r="AD46" s="81" t="s">
        <v>4</v>
      </c>
      <c r="AE46" s="81" t="s">
        <v>4</v>
      </c>
      <c r="AF46" s="81">
        <v>100</v>
      </c>
    </row>
    <row r="47" spans="1:32" ht="92.25" customHeight="1" x14ac:dyDescent="0.2">
      <c r="A47" s="84"/>
      <c r="B47" s="83" t="s">
        <v>46</v>
      </c>
      <c r="C47" s="9">
        <f t="shared" si="12"/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100"/>
      <c r="R47" s="81" t="s">
        <v>49</v>
      </c>
      <c r="S47" s="81" t="s">
        <v>49</v>
      </c>
      <c r="T47" s="81" t="s">
        <v>49</v>
      </c>
      <c r="U47" s="81" t="s">
        <v>49</v>
      </c>
      <c r="V47" s="81" t="s">
        <v>49</v>
      </c>
      <c r="W47" s="81" t="s">
        <v>49</v>
      </c>
      <c r="X47" s="81" t="s">
        <v>49</v>
      </c>
      <c r="Y47" s="81" t="s">
        <v>49</v>
      </c>
      <c r="Z47" s="81" t="s">
        <v>49</v>
      </c>
      <c r="AA47" s="81" t="s">
        <v>49</v>
      </c>
      <c r="AB47" s="81" t="s">
        <v>49</v>
      </c>
      <c r="AC47" s="81" t="s">
        <v>49</v>
      </c>
      <c r="AD47" s="81" t="s">
        <v>49</v>
      </c>
      <c r="AE47" s="81" t="s">
        <v>49</v>
      </c>
      <c r="AF47" s="81" t="s">
        <v>49</v>
      </c>
    </row>
    <row r="48" spans="1:32" ht="42" customHeight="1" x14ac:dyDescent="0.2">
      <c r="A48" s="85"/>
      <c r="B48" s="83" t="s">
        <v>89</v>
      </c>
      <c r="C48" s="9">
        <f>SUM(D48:P48)</f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100"/>
      <c r="R48" s="81" t="s">
        <v>49</v>
      </c>
      <c r="S48" s="81" t="s">
        <v>49</v>
      </c>
      <c r="T48" s="81" t="s">
        <v>49</v>
      </c>
      <c r="U48" s="81" t="s">
        <v>49</v>
      </c>
      <c r="V48" s="81" t="s">
        <v>49</v>
      </c>
      <c r="W48" s="81" t="s">
        <v>49</v>
      </c>
      <c r="X48" s="81" t="s">
        <v>49</v>
      </c>
      <c r="Y48" s="81" t="s">
        <v>49</v>
      </c>
      <c r="Z48" s="81" t="s">
        <v>49</v>
      </c>
      <c r="AA48" s="81" t="s">
        <v>49</v>
      </c>
      <c r="AB48" s="81" t="s">
        <v>49</v>
      </c>
      <c r="AC48" s="81" t="s">
        <v>49</v>
      </c>
      <c r="AD48" s="81" t="s">
        <v>49</v>
      </c>
      <c r="AE48" s="81" t="s">
        <v>49</v>
      </c>
      <c r="AF48" s="81" t="s">
        <v>49</v>
      </c>
    </row>
    <row r="49" spans="1:32" ht="63.75" customHeight="1" x14ac:dyDescent="0.2">
      <c r="A49" s="46" t="s">
        <v>109</v>
      </c>
      <c r="B49" s="51" t="s">
        <v>21</v>
      </c>
      <c r="C49" s="9">
        <f>SUM(D49:P49)</f>
        <v>2776680</v>
      </c>
      <c r="D49" s="9">
        <f>SUM(D50:D52)</f>
        <v>2776680</v>
      </c>
      <c r="E49" s="9">
        <f t="shared" ref="E49:P49" si="13">SUM(E50:E52)</f>
        <v>0</v>
      </c>
      <c r="F49" s="9">
        <f t="shared" si="13"/>
        <v>0</v>
      </c>
      <c r="G49" s="9">
        <f t="shared" si="13"/>
        <v>0</v>
      </c>
      <c r="H49" s="9">
        <f t="shared" si="13"/>
        <v>0</v>
      </c>
      <c r="I49" s="9">
        <f t="shared" si="13"/>
        <v>0</v>
      </c>
      <c r="J49" s="9">
        <f t="shared" si="13"/>
        <v>0</v>
      </c>
      <c r="K49" s="9">
        <f t="shared" si="13"/>
        <v>0</v>
      </c>
      <c r="L49" s="9">
        <f t="shared" si="13"/>
        <v>0</v>
      </c>
      <c r="M49" s="9">
        <f t="shared" si="13"/>
        <v>0</v>
      </c>
      <c r="N49" s="9">
        <f t="shared" si="13"/>
        <v>0</v>
      </c>
      <c r="O49" s="9">
        <f t="shared" si="13"/>
        <v>0</v>
      </c>
      <c r="P49" s="9">
        <f t="shared" si="13"/>
        <v>0</v>
      </c>
      <c r="Q49" s="100"/>
      <c r="R49" s="45" t="s">
        <v>29</v>
      </c>
      <c r="S49" s="67">
        <v>1</v>
      </c>
      <c r="T49" s="67" t="s">
        <v>4</v>
      </c>
      <c r="U49" s="67" t="s">
        <v>4</v>
      </c>
      <c r="V49" s="67" t="s">
        <v>4</v>
      </c>
      <c r="W49" s="67" t="s">
        <v>4</v>
      </c>
      <c r="X49" s="67" t="s">
        <v>4</v>
      </c>
      <c r="Y49" s="67" t="s">
        <v>4</v>
      </c>
      <c r="Z49" s="67" t="s">
        <v>4</v>
      </c>
      <c r="AA49" s="67" t="s">
        <v>4</v>
      </c>
      <c r="AB49" s="67" t="s">
        <v>4</v>
      </c>
      <c r="AC49" s="67" t="s">
        <v>4</v>
      </c>
      <c r="AD49" s="67" t="s">
        <v>4</v>
      </c>
      <c r="AE49" s="67" t="s">
        <v>4</v>
      </c>
      <c r="AF49" s="67">
        <v>1</v>
      </c>
    </row>
    <row r="50" spans="1:32" ht="63.75" customHeight="1" x14ac:dyDescent="0.2">
      <c r="A50" s="46"/>
      <c r="B50" s="51" t="s">
        <v>5</v>
      </c>
      <c r="C50" s="9">
        <f>SUM(D50:P50)</f>
        <v>2776680</v>
      </c>
      <c r="D50" s="9">
        <v>2776680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100"/>
      <c r="R50" s="45"/>
      <c r="S50" s="67"/>
      <c r="T50" s="67" t="s">
        <v>4</v>
      </c>
      <c r="U50" s="67" t="s">
        <v>4</v>
      </c>
      <c r="V50" s="67" t="s">
        <v>4</v>
      </c>
      <c r="W50" s="67" t="s">
        <v>4</v>
      </c>
      <c r="X50" s="67" t="s">
        <v>4</v>
      </c>
      <c r="Y50" s="67" t="s">
        <v>4</v>
      </c>
      <c r="Z50" s="67" t="s">
        <v>4</v>
      </c>
      <c r="AA50" s="67" t="s">
        <v>4</v>
      </c>
      <c r="AB50" s="67" t="s">
        <v>4</v>
      </c>
      <c r="AC50" s="67" t="s">
        <v>4</v>
      </c>
      <c r="AD50" s="67" t="s">
        <v>4</v>
      </c>
      <c r="AE50" s="67" t="s">
        <v>4</v>
      </c>
      <c r="AF50" s="67">
        <v>100</v>
      </c>
    </row>
    <row r="51" spans="1:32" ht="85.5" customHeight="1" x14ac:dyDescent="0.2">
      <c r="A51" s="46"/>
      <c r="B51" s="51" t="s">
        <v>46</v>
      </c>
      <c r="C51" s="9">
        <f>SUM(D51:P51)</f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100"/>
      <c r="R51" s="67" t="s">
        <v>49</v>
      </c>
      <c r="S51" s="67" t="s">
        <v>49</v>
      </c>
      <c r="T51" s="67" t="s">
        <v>49</v>
      </c>
      <c r="U51" s="67" t="s">
        <v>49</v>
      </c>
      <c r="V51" s="67" t="s">
        <v>49</v>
      </c>
      <c r="W51" s="67" t="s">
        <v>49</v>
      </c>
      <c r="X51" s="67" t="s">
        <v>49</v>
      </c>
      <c r="Y51" s="67" t="s">
        <v>49</v>
      </c>
      <c r="Z51" s="67" t="s">
        <v>49</v>
      </c>
      <c r="AA51" s="67" t="s">
        <v>49</v>
      </c>
      <c r="AB51" s="67" t="s">
        <v>49</v>
      </c>
      <c r="AC51" s="67" t="s">
        <v>49</v>
      </c>
      <c r="AD51" s="67" t="s">
        <v>49</v>
      </c>
      <c r="AE51" s="67" t="s">
        <v>49</v>
      </c>
      <c r="AF51" s="67" t="s">
        <v>49</v>
      </c>
    </row>
    <row r="52" spans="1:32" ht="85.5" customHeight="1" x14ac:dyDescent="0.2">
      <c r="A52" s="46"/>
      <c r="B52" s="51" t="s">
        <v>89</v>
      </c>
      <c r="C52" s="9">
        <f>SUM(D52:P52)</f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100"/>
      <c r="R52" s="67" t="s">
        <v>49</v>
      </c>
      <c r="S52" s="67" t="s">
        <v>49</v>
      </c>
      <c r="T52" s="67" t="s">
        <v>49</v>
      </c>
      <c r="U52" s="67" t="s">
        <v>49</v>
      </c>
      <c r="V52" s="67" t="s">
        <v>49</v>
      </c>
      <c r="W52" s="67" t="s">
        <v>49</v>
      </c>
      <c r="X52" s="67" t="s">
        <v>49</v>
      </c>
      <c r="Y52" s="67" t="s">
        <v>49</v>
      </c>
      <c r="Z52" s="67" t="s">
        <v>49</v>
      </c>
      <c r="AA52" s="67" t="s">
        <v>49</v>
      </c>
      <c r="AB52" s="67" t="s">
        <v>49</v>
      </c>
      <c r="AC52" s="67" t="s">
        <v>49</v>
      </c>
      <c r="AD52" s="67" t="s">
        <v>49</v>
      </c>
      <c r="AE52" s="67" t="s">
        <v>49</v>
      </c>
      <c r="AF52" s="67" t="s">
        <v>49</v>
      </c>
    </row>
    <row r="53" spans="1:32" ht="85.5" customHeight="1" x14ac:dyDescent="0.2">
      <c r="A53" s="102" t="s">
        <v>127</v>
      </c>
      <c r="B53" s="51" t="s">
        <v>21</v>
      </c>
      <c r="C53" s="9">
        <f>SUM(C54:C56)</f>
        <v>5465886.5999999996</v>
      </c>
      <c r="D53" s="9">
        <f>SUM(D54:D55)</f>
        <v>5465886.5999999996</v>
      </c>
      <c r="E53" s="9">
        <f t="shared" ref="E53:P53" si="14">SUM(E54:E55)</f>
        <v>0</v>
      </c>
      <c r="F53" s="9">
        <f t="shared" si="14"/>
        <v>0</v>
      </c>
      <c r="G53" s="9">
        <f t="shared" si="14"/>
        <v>0</v>
      </c>
      <c r="H53" s="9">
        <f t="shared" si="14"/>
        <v>0</v>
      </c>
      <c r="I53" s="9">
        <f t="shared" si="14"/>
        <v>0</v>
      </c>
      <c r="J53" s="9">
        <f t="shared" si="14"/>
        <v>0</v>
      </c>
      <c r="K53" s="9">
        <f t="shared" si="14"/>
        <v>0</v>
      </c>
      <c r="L53" s="9">
        <f t="shared" si="14"/>
        <v>0</v>
      </c>
      <c r="M53" s="9">
        <f t="shared" si="14"/>
        <v>0</v>
      </c>
      <c r="N53" s="9">
        <f t="shared" si="14"/>
        <v>0</v>
      </c>
      <c r="O53" s="9">
        <f t="shared" si="14"/>
        <v>0</v>
      </c>
      <c r="P53" s="9">
        <f t="shared" si="14"/>
        <v>0</v>
      </c>
      <c r="Q53" s="100"/>
      <c r="R53" s="102" t="s">
        <v>29</v>
      </c>
      <c r="S53" s="160">
        <v>1</v>
      </c>
      <c r="T53" s="160" t="s">
        <v>4</v>
      </c>
      <c r="U53" s="160" t="s">
        <v>4</v>
      </c>
      <c r="V53" s="160" t="s">
        <v>4</v>
      </c>
      <c r="W53" s="160" t="s">
        <v>4</v>
      </c>
      <c r="X53" s="160" t="s">
        <v>4</v>
      </c>
      <c r="Y53" s="160" t="s">
        <v>4</v>
      </c>
      <c r="Z53" s="160" t="s">
        <v>4</v>
      </c>
      <c r="AA53" s="160" t="s">
        <v>4</v>
      </c>
      <c r="AB53" s="160" t="s">
        <v>4</v>
      </c>
      <c r="AC53" s="160" t="s">
        <v>4</v>
      </c>
      <c r="AD53" s="160" t="s">
        <v>4</v>
      </c>
      <c r="AE53" s="160" t="s">
        <v>4</v>
      </c>
      <c r="AF53" s="160">
        <f>SUM(S53:AE53)</f>
        <v>1</v>
      </c>
    </row>
    <row r="54" spans="1:32" ht="85.5" customHeight="1" x14ac:dyDescent="0.2">
      <c r="A54" s="103"/>
      <c r="B54" s="51" t="s">
        <v>5</v>
      </c>
      <c r="C54" s="9">
        <f>SUM(D54:P54)</f>
        <v>5465886.5999999996</v>
      </c>
      <c r="D54" s="9">
        <v>5465886.5999999996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100"/>
      <c r="R54" s="192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</row>
    <row r="55" spans="1:32" ht="85.5" customHeight="1" x14ac:dyDescent="0.2">
      <c r="A55" s="103"/>
      <c r="B55" s="51" t="s">
        <v>46</v>
      </c>
      <c r="C55" s="9">
        <f>SUM(D55:P55)</f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100"/>
      <c r="R55" s="192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</row>
    <row r="56" spans="1:32" ht="85.5" customHeight="1" x14ac:dyDescent="0.2">
      <c r="A56" s="46"/>
      <c r="B56" s="51" t="s">
        <v>89</v>
      </c>
      <c r="C56" s="9">
        <f>SUM(D56:P56)</f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101"/>
      <c r="R56" s="193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</row>
    <row r="57" spans="1:32" ht="90.75" customHeight="1" x14ac:dyDescent="0.2">
      <c r="A57" s="102" t="s">
        <v>70</v>
      </c>
      <c r="B57" s="51" t="s">
        <v>22</v>
      </c>
      <c r="C57" s="10">
        <f>SUM(C58:C59)</f>
        <v>2456094490.6800003</v>
      </c>
      <c r="D57" s="10">
        <f t="shared" ref="D57:P57" si="15">SUM(D58)</f>
        <v>213895380.34</v>
      </c>
      <c r="E57" s="10">
        <f t="shared" si="15"/>
        <v>189598505.59</v>
      </c>
      <c r="F57" s="10">
        <f t="shared" si="15"/>
        <v>189640572.25</v>
      </c>
      <c r="G57" s="10">
        <f t="shared" si="15"/>
        <v>186296003.25</v>
      </c>
      <c r="H57" s="10">
        <f t="shared" si="15"/>
        <v>186296003.25</v>
      </c>
      <c r="I57" s="10">
        <f t="shared" si="15"/>
        <v>186296003.25</v>
      </c>
      <c r="J57" s="10">
        <f t="shared" si="15"/>
        <v>186296003.25</v>
      </c>
      <c r="K57" s="10">
        <f t="shared" si="15"/>
        <v>186296003.25</v>
      </c>
      <c r="L57" s="10">
        <f t="shared" si="15"/>
        <v>186296003.25</v>
      </c>
      <c r="M57" s="10">
        <f t="shared" si="15"/>
        <v>186296003.25</v>
      </c>
      <c r="N57" s="10">
        <f t="shared" si="15"/>
        <v>186296003.25</v>
      </c>
      <c r="O57" s="10">
        <f t="shared" si="15"/>
        <v>186296003.25</v>
      </c>
      <c r="P57" s="10">
        <f t="shared" si="15"/>
        <v>186296003.25</v>
      </c>
      <c r="Q57" s="119">
        <v>0</v>
      </c>
      <c r="R57" s="96" t="s">
        <v>28</v>
      </c>
      <c r="S57" s="183">
        <v>4541427.84</v>
      </c>
      <c r="T57" s="183">
        <v>4541427.84</v>
      </c>
      <c r="U57" s="183">
        <v>4541427.84</v>
      </c>
      <c r="V57" s="183">
        <v>4541427.84</v>
      </c>
      <c r="W57" s="183">
        <v>4541427.84</v>
      </c>
      <c r="X57" s="183">
        <v>4541427.84</v>
      </c>
      <c r="Y57" s="183">
        <v>4541427.84</v>
      </c>
      <c r="Z57" s="183">
        <v>4541427.84</v>
      </c>
      <c r="AA57" s="183">
        <v>4541427.84</v>
      </c>
      <c r="AB57" s="183">
        <v>4541427.84</v>
      </c>
      <c r="AC57" s="183">
        <v>4541427.84</v>
      </c>
      <c r="AD57" s="183">
        <v>4541427.84</v>
      </c>
      <c r="AE57" s="183">
        <v>4541427.84</v>
      </c>
      <c r="AF57" s="183">
        <v>4541427.84</v>
      </c>
    </row>
    <row r="58" spans="1:32" ht="101.25" customHeight="1" x14ac:dyDescent="0.2">
      <c r="A58" s="107"/>
      <c r="B58" s="47" t="s">
        <v>17</v>
      </c>
      <c r="C58" s="10">
        <f>SUM(D58:P58)</f>
        <v>2456094490.6800003</v>
      </c>
      <c r="D58" s="10">
        <v>213895380.34</v>
      </c>
      <c r="E58" s="10">
        <v>189598505.59</v>
      </c>
      <c r="F58" s="10">
        <v>189640572.25</v>
      </c>
      <c r="G58" s="10">
        <v>186296003.25</v>
      </c>
      <c r="H58" s="10">
        <v>186296003.25</v>
      </c>
      <c r="I58" s="10">
        <v>186296003.25</v>
      </c>
      <c r="J58" s="10">
        <v>186296003.25</v>
      </c>
      <c r="K58" s="10">
        <v>186296003.25</v>
      </c>
      <c r="L58" s="10">
        <v>186296003.25</v>
      </c>
      <c r="M58" s="10">
        <v>186296003.25</v>
      </c>
      <c r="N58" s="10">
        <v>186296003.25</v>
      </c>
      <c r="O58" s="10">
        <v>186296003.25</v>
      </c>
      <c r="P58" s="10">
        <v>186296003.25</v>
      </c>
      <c r="Q58" s="120"/>
      <c r="R58" s="186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</row>
    <row r="59" spans="1:32" ht="41.25" customHeight="1" x14ac:dyDescent="0.2">
      <c r="A59" s="126"/>
      <c r="B59" s="67" t="s">
        <v>49</v>
      </c>
      <c r="C59" s="67" t="s">
        <v>49</v>
      </c>
      <c r="D59" s="67" t="s">
        <v>49</v>
      </c>
      <c r="E59" s="67" t="s">
        <v>49</v>
      </c>
      <c r="F59" s="67" t="s">
        <v>49</v>
      </c>
      <c r="G59" s="67" t="s">
        <v>49</v>
      </c>
      <c r="H59" s="67" t="s">
        <v>49</v>
      </c>
      <c r="I59" s="67" t="s">
        <v>49</v>
      </c>
      <c r="J59" s="67" t="s">
        <v>49</v>
      </c>
      <c r="K59" s="67" t="s">
        <v>49</v>
      </c>
      <c r="L59" s="67" t="s">
        <v>49</v>
      </c>
      <c r="M59" s="67" t="s">
        <v>49</v>
      </c>
      <c r="N59" s="67" t="s">
        <v>49</v>
      </c>
      <c r="O59" s="67" t="s">
        <v>49</v>
      </c>
      <c r="P59" s="67" t="s">
        <v>49</v>
      </c>
      <c r="Q59" s="145"/>
      <c r="R59" s="73" t="s">
        <v>82</v>
      </c>
      <c r="S59" s="67">
        <v>100</v>
      </c>
      <c r="T59" s="67">
        <v>100</v>
      </c>
      <c r="U59" s="67">
        <v>100</v>
      </c>
      <c r="V59" s="67">
        <v>100</v>
      </c>
      <c r="W59" s="67">
        <v>100</v>
      </c>
      <c r="X59" s="67">
        <v>100</v>
      </c>
      <c r="Y59" s="67">
        <v>100</v>
      </c>
      <c r="Z59" s="67">
        <v>100</v>
      </c>
      <c r="AA59" s="67">
        <v>100</v>
      </c>
      <c r="AB59" s="67">
        <v>100</v>
      </c>
      <c r="AC59" s="67">
        <v>100</v>
      </c>
      <c r="AD59" s="67">
        <v>100</v>
      </c>
      <c r="AE59" s="67">
        <v>100</v>
      </c>
      <c r="AF59" s="67">
        <v>100</v>
      </c>
    </row>
    <row r="60" spans="1:32" ht="40.5" customHeight="1" x14ac:dyDescent="0.2">
      <c r="A60" s="126"/>
      <c r="B60" s="67" t="s">
        <v>49</v>
      </c>
      <c r="C60" s="67" t="s">
        <v>49</v>
      </c>
      <c r="D60" s="67" t="s">
        <v>49</v>
      </c>
      <c r="E60" s="67" t="s">
        <v>49</v>
      </c>
      <c r="F60" s="67" t="s">
        <v>49</v>
      </c>
      <c r="G60" s="67" t="s">
        <v>49</v>
      </c>
      <c r="H60" s="67" t="s">
        <v>49</v>
      </c>
      <c r="I60" s="67" t="s">
        <v>49</v>
      </c>
      <c r="J60" s="67" t="s">
        <v>49</v>
      </c>
      <c r="K60" s="67" t="s">
        <v>49</v>
      </c>
      <c r="L60" s="67" t="s">
        <v>49</v>
      </c>
      <c r="M60" s="67" t="s">
        <v>49</v>
      </c>
      <c r="N60" s="67" t="s">
        <v>49</v>
      </c>
      <c r="O60" s="67" t="s">
        <v>49</v>
      </c>
      <c r="P60" s="67" t="s">
        <v>49</v>
      </c>
      <c r="Q60" s="145"/>
      <c r="R60" s="73" t="s">
        <v>84</v>
      </c>
      <c r="S60" s="67">
        <v>75</v>
      </c>
      <c r="T60" s="67">
        <v>75</v>
      </c>
      <c r="U60" s="67">
        <v>75</v>
      </c>
      <c r="V60" s="67">
        <v>75</v>
      </c>
      <c r="W60" s="67">
        <v>75</v>
      </c>
      <c r="X60" s="67">
        <v>75</v>
      </c>
      <c r="Y60" s="67">
        <v>75</v>
      </c>
      <c r="Z60" s="67">
        <v>75</v>
      </c>
      <c r="AA60" s="67">
        <v>75</v>
      </c>
      <c r="AB60" s="67">
        <v>75</v>
      </c>
      <c r="AC60" s="67">
        <v>75</v>
      </c>
      <c r="AD60" s="67">
        <v>75</v>
      </c>
      <c r="AE60" s="67">
        <v>75</v>
      </c>
      <c r="AF60" s="67">
        <v>75</v>
      </c>
    </row>
    <row r="61" spans="1:32" ht="39" customHeight="1" x14ac:dyDescent="0.2">
      <c r="A61" s="102" t="s">
        <v>71</v>
      </c>
      <c r="B61" s="51" t="s">
        <v>21</v>
      </c>
      <c r="C61" s="60">
        <f>SUM(C62:C64)</f>
        <v>47114349.79999999</v>
      </c>
      <c r="D61" s="60">
        <f t="shared" ref="D61:P61" si="16">SUM(D62:D64)</f>
        <v>9218915</v>
      </c>
      <c r="E61" s="60">
        <f t="shared" si="16"/>
        <v>3157952.9</v>
      </c>
      <c r="F61" s="60">
        <f t="shared" si="16"/>
        <v>3157952.9</v>
      </c>
      <c r="G61" s="60">
        <f t="shared" si="16"/>
        <v>3157952.9</v>
      </c>
      <c r="H61" s="60">
        <f t="shared" si="16"/>
        <v>3157952.9</v>
      </c>
      <c r="I61" s="60">
        <f t="shared" si="16"/>
        <v>3157952.9</v>
      </c>
      <c r="J61" s="60">
        <f t="shared" si="16"/>
        <v>3157952.9</v>
      </c>
      <c r="K61" s="60">
        <f t="shared" si="16"/>
        <v>3157952.9</v>
      </c>
      <c r="L61" s="60">
        <f t="shared" si="16"/>
        <v>3157952.9</v>
      </c>
      <c r="M61" s="60">
        <f t="shared" si="16"/>
        <v>3157952.9</v>
      </c>
      <c r="N61" s="60">
        <f t="shared" si="16"/>
        <v>3157952.9</v>
      </c>
      <c r="O61" s="60">
        <f t="shared" si="16"/>
        <v>3157952.9</v>
      </c>
      <c r="P61" s="60">
        <f t="shared" si="16"/>
        <v>3157952.9</v>
      </c>
      <c r="Q61" s="145"/>
      <c r="R61" s="76" t="s">
        <v>4</v>
      </c>
      <c r="S61" s="76" t="s">
        <v>4</v>
      </c>
      <c r="T61" s="76" t="s">
        <v>4</v>
      </c>
      <c r="U61" s="76" t="s">
        <v>4</v>
      </c>
      <c r="V61" s="76" t="s">
        <v>4</v>
      </c>
      <c r="W61" s="76" t="s">
        <v>4</v>
      </c>
      <c r="X61" s="76" t="s">
        <v>4</v>
      </c>
      <c r="Y61" s="76" t="s">
        <v>4</v>
      </c>
      <c r="Z61" s="76" t="s">
        <v>4</v>
      </c>
      <c r="AA61" s="76" t="s">
        <v>4</v>
      </c>
      <c r="AB61" s="76" t="s">
        <v>4</v>
      </c>
      <c r="AC61" s="76" t="s">
        <v>4</v>
      </c>
      <c r="AD61" s="76" t="s">
        <v>4</v>
      </c>
      <c r="AE61" s="76" t="s">
        <v>4</v>
      </c>
      <c r="AF61" s="76" t="s">
        <v>4</v>
      </c>
    </row>
    <row r="62" spans="1:32" ht="43.5" customHeight="1" x14ac:dyDescent="0.2">
      <c r="A62" s="103"/>
      <c r="B62" s="51" t="s">
        <v>5</v>
      </c>
      <c r="C62" s="60">
        <f>SUM(D62:P62)</f>
        <v>6060962.0999999996</v>
      </c>
      <c r="D62" s="60">
        <f>SUM(D71)</f>
        <v>6060962.0999999996</v>
      </c>
      <c r="E62" s="60">
        <f t="shared" ref="E62:P62" si="17">SUM(E71)</f>
        <v>0</v>
      </c>
      <c r="F62" s="60">
        <f t="shared" si="17"/>
        <v>0</v>
      </c>
      <c r="G62" s="60">
        <f t="shared" si="17"/>
        <v>0</v>
      </c>
      <c r="H62" s="60">
        <f t="shared" si="17"/>
        <v>0</v>
      </c>
      <c r="I62" s="60">
        <f t="shared" si="17"/>
        <v>0</v>
      </c>
      <c r="J62" s="60">
        <f t="shared" si="17"/>
        <v>0</v>
      </c>
      <c r="K62" s="60">
        <f t="shared" si="17"/>
        <v>0</v>
      </c>
      <c r="L62" s="60">
        <f t="shared" si="17"/>
        <v>0</v>
      </c>
      <c r="M62" s="60">
        <f t="shared" si="17"/>
        <v>0</v>
      </c>
      <c r="N62" s="60">
        <f t="shared" si="17"/>
        <v>0</v>
      </c>
      <c r="O62" s="60">
        <f t="shared" si="17"/>
        <v>0</v>
      </c>
      <c r="P62" s="60">
        <f t="shared" si="17"/>
        <v>0</v>
      </c>
      <c r="Q62" s="100"/>
      <c r="R62" s="56"/>
      <c r="S62" s="30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</row>
    <row r="63" spans="1:32" ht="76.5" customHeight="1" x14ac:dyDescent="0.2">
      <c r="A63" s="103"/>
      <c r="B63" s="51" t="s">
        <v>46</v>
      </c>
      <c r="C63" s="60">
        <f>SUM(D63:P63)</f>
        <v>41053387.699999988</v>
      </c>
      <c r="D63" s="60">
        <f>SUM(D68)</f>
        <v>3157952.9</v>
      </c>
      <c r="E63" s="60">
        <f t="shared" ref="E63:P63" si="18">SUM(E68)</f>
        <v>3157952.9</v>
      </c>
      <c r="F63" s="60">
        <f t="shared" si="18"/>
        <v>3157952.9</v>
      </c>
      <c r="G63" s="60">
        <f t="shared" si="18"/>
        <v>3157952.9</v>
      </c>
      <c r="H63" s="60">
        <f t="shared" si="18"/>
        <v>3157952.9</v>
      </c>
      <c r="I63" s="60">
        <f t="shared" si="18"/>
        <v>3157952.9</v>
      </c>
      <c r="J63" s="60">
        <f t="shared" si="18"/>
        <v>3157952.9</v>
      </c>
      <c r="K63" s="60">
        <f t="shared" si="18"/>
        <v>3157952.9</v>
      </c>
      <c r="L63" s="60">
        <f t="shared" si="18"/>
        <v>3157952.9</v>
      </c>
      <c r="M63" s="60">
        <f t="shared" si="18"/>
        <v>3157952.9</v>
      </c>
      <c r="N63" s="60">
        <f t="shared" si="18"/>
        <v>3157952.9</v>
      </c>
      <c r="O63" s="60">
        <f t="shared" si="18"/>
        <v>3157952.9</v>
      </c>
      <c r="P63" s="60">
        <f t="shared" si="18"/>
        <v>3157952.9</v>
      </c>
      <c r="Q63" s="100"/>
      <c r="R63" s="48"/>
      <c r="S63" s="31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ht="42" customHeight="1" x14ac:dyDescent="0.2">
      <c r="A64" s="104"/>
      <c r="B64" s="51" t="s">
        <v>89</v>
      </c>
      <c r="C64" s="60">
        <v>0</v>
      </c>
      <c r="D64" s="60">
        <v>0</v>
      </c>
      <c r="E64" s="60">
        <f t="shared" ref="E64:P64" si="19">SUM(E71)</f>
        <v>0</v>
      </c>
      <c r="F64" s="60">
        <f t="shared" si="19"/>
        <v>0</v>
      </c>
      <c r="G64" s="60">
        <f t="shared" si="19"/>
        <v>0</v>
      </c>
      <c r="H64" s="60">
        <f t="shared" si="19"/>
        <v>0</v>
      </c>
      <c r="I64" s="60">
        <f t="shared" si="19"/>
        <v>0</v>
      </c>
      <c r="J64" s="60">
        <f t="shared" si="19"/>
        <v>0</v>
      </c>
      <c r="K64" s="60">
        <f t="shared" si="19"/>
        <v>0</v>
      </c>
      <c r="L64" s="60">
        <f t="shared" si="19"/>
        <v>0</v>
      </c>
      <c r="M64" s="60">
        <f t="shared" si="19"/>
        <v>0</v>
      </c>
      <c r="N64" s="60">
        <f t="shared" si="19"/>
        <v>0</v>
      </c>
      <c r="O64" s="60">
        <f t="shared" si="19"/>
        <v>0</v>
      </c>
      <c r="P64" s="60">
        <f t="shared" si="19"/>
        <v>0</v>
      </c>
      <c r="Q64" s="100"/>
      <c r="R64" s="49"/>
      <c r="S64" s="74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</row>
    <row r="65" spans="1:32" ht="64.5" customHeight="1" x14ac:dyDescent="0.2">
      <c r="A65" s="142" t="s">
        <v>72</v>
      </c>
      <c r="B65" s="102" t="s">
        <v>21</v>
      </c>
      <c r="C65" s="185">
        <f>SUM(C68:C71)</f>
        <v>47114349.79999999</v>
      </c>
      <c r="D65" s="185">
        <f t="shared" ref="D65:I65" si="20">SUM(D68:D71)</f>
        <v>9218915</v>
      </c>
      <c r="E65" s="77">
        <f t="shared" si="20"/>
        <v>3157952.9</v>
      </c>
      <c r="F65" s="77">
        <f t="shared" si="20"/>
        <v>3157952.9</v>
      </c>
      <c r="G65" s="77">
        <f t="shared" si="20"/>
        <v>3157952.9</v>
      </c>
      <c r="H65" s="77">
        <f t="shared" si="20"/>
        <v>3157952.9</v>
      </c>
      <c r="I65" s="77">
        <f t="shared" si="20"/>
        <v>3157952.9</v>
      </c>
      <c r="J65" s="77">
        <v>3186700</v>
      </c>
      <c r="K65" s="77">
        <v>3186700</v>
      </c>
      <c r="L65" s="77">
        <v>3186700</v>
      </c>
      <c r="M65" s="77">
        <v>3186700</v>
      </c>
      <c r="N65" s="77">
        <v>3186700</v>
      </c>
      <c r="O65" s="77">
        <v>3186700</v>
      </c>
      <c r="P65" s="77">
        <v>3186700</v>
      </c>
      <c r="Q65" s="100"/>
      <c r="R65" s="11" t="s">
        <v>96</v>
      </c>
      <c r="S65" s="76">
        <f>SUM(S66:S67)</f>
        <v>469.44000000000005</v>
      </c>
      <c r="T65" s="76">
        <f t="shared" ref="T65:AF65" si="21">SUM(T66:T67)</f>
        <v>257.73</v>
      </c>
      <c r="U65" s="76">
        <f t="shared" si="21"/>
        <v>257.73</v>
      </c>
      <c r="V65" s="76">
        <f t="shared" si="21"/>
        <v>257.73</v>
      </c>
      <c r="W65" s="76">
        <f t="shared" si="21"/>
        <v>257.73</v>
      </c>
      <c r="X65" s="76">
        <f t="shared" si="21"/>
        <v>257.73</v>
      </c>
      <c r="Y65" s="76">
        <f t="shared" si="21"/>
        <v>257.73</v>
      </c>
      <c r="Z65" s="76">
        <f t="shared" si="21"/>
        <v>257.73</v>
      </c>
      <c r="AA65" s="76">
        <f t="shared" si="21"/>
        <v>257.73</v>
      </c>
      <c r="AB65" s="76">
        <f t="shared" si="21"/>
        <v>257.73</v>
      </c>
      <c r="AC65" s="76">
        <f t="shared" si="21"/>
        <v>257.73</v>
      </c>
      <c r="AD65" s="76">
        <f t="shared" si="21"/>
        <v>257.73</v>
      </c>
      <c r="AE65" s="76">
        <f t="shared" si="21"/>
        <v>257.73</v>
      </c>
      <c r="AF65" s="76">
        <f t="shared" si="21"/>
        <v>469.44000000000005</v>
      </c>
    </row>
    <row r="66" spans="1:32" ht="60" customHeight="1" x14ac:dyDescent="0.2">
      <c r="A66" s="191"/>
      <c r="B66" s="126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00"/>
      <c r="R66" s="11" t="s">
        <v>38</v>
      </c>
      <c r="S66" s="76">
        <v>257.73</v>
      </c>
      <c r="T66" s="76">
        <v>257.73</v>
      </c>
      <c r="U66" s="76">
        <v>257.73</v>
      </c>
      <c r="V66" s="76">
        <v>257.73</v>
      </c>
      <c r="W66" s="76">
        <v>257.73</v>
      </c>
      <c r="X66" s="76">
        <v>257.73</v>
      </c>
      <c r="Y66" s="76">
        <v>257.73</v>
      </c>
      <c r="Z66" s="76">
        <v>257.73</v>
      </c>
      <c r="AA66" s="76">
        <v>257.73</v>
      </c>
      <c r="AB66" s="76">
        <v>257.73</v>
      </c>
      <c r="AC66" s="76">
        <v>257.73</v>
      </c>
      <c r="AD66" s="76">
        <v>257.73</v>
      </c>
      <c r="AE66" s="76">
        <v>257.73</v>
      </c>
      <c r="AF66" s="76">
        <v>257.73</v>
      </c>
    </row>
    <row r="67" spans="1:32" ht="36" customHeight="1" x14ac:dyDescent="0.2">
      <c r="A67" s="191"/>
      <c r="B67" s="135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00"/>
      <c r="R67" s="78" t="s">
        <v>5</v>
      </c>
      <c r="S67" s="28">
        <v>211.71</v>
      </c>
      <c r="T67" s="36" t="s">
        <v>4</v>
      </c>
      <c r="U67" s="36" t="s">
        <v>4</v>
      </c>
      <c r="V67" s="36" t="s">
        <v>4</v>
      </c>
      <c r="W67" s="36" t="s">
        <v>4</v>
      </c>
      <c r="X67" s="36" t="s">
        <v>4</v>
      </c>
      <c r="Y67" s="36" t="s">
        <v>4</v>
      </c>
      <c r="Z67" s="36" t="s">
        <v>4</v>
      </c>
      <c r="AA67" s="36" t="s">
        <v>4</v>
      </c>
      <c r="AB67" s="36" t="s">
        <v>4</v>
      </c>
      <c r="AC67" s="36" t="s">
        <v>4</v>
      </c>
      <c r="AD67" s="36" t="s">
        <v>4</v>
      </c>
      <c r="AE67" s="36" t="s">
        <v>4</v>
      </c>
      <c r="AF67" s="36">
        <f>SUM(S67:AE67)</f>
        <v>211.71</v>
      </c>
    </row>
    <row r="68" spans="1:32" ht="66" customHeight="1" x14ac:dyDescent="0.2">
      <c r="A68" s="191"/>
      <c r="B68" s="51" t="s">
        <v>48</v>
      </c>
      <c r="C68" s="60">
        <f>SUM(D68:P68)</f>
        <v>41053387.699999988</v>
      </c>
      <c r="D68" s="60">
        <v>3157952.9</v>
      </c>
      <c r="E68" s="60">
        <v>3157952.9</v>
      </c>
      <c r="F68" s="60">
        <v>3157952.9</v>
      </c>
      <c r="G68" s="60">
        <v>3157952.9</v>
      </c>
      <c r="H68" s="60">
        <v>3157952.9</v>
      </c>
      <c r="I68" s="60">
        <v>3157952.9</v>
      </c>
      <c r="J68" s="60">
        <v>3157952.9</v>
      </c>
      <c r="K68" s="60">
        <v>3157952.9</v>
      </c>
      <c r="L68" s="60">
        <v>3157952.9</v>
      </c>
      <c r="M68" s="60">
        <v>3157952.9</v>
      </c>
      <c r="N68" s="60">
        <v>3157952.9</v>
      </c>
      <c r="O68" s="60">
        <v>3157952.9</v>
      </c>
      <c r="P68" s="60">
        <v>3157952.9</v>
      </c>
      <c r="Q68" s="100"/>
      <c r="R68" s="11" t="s">
        <v>39</v>
      </c>
      <c r="S68" s="76">
        <f t="shared" ref="S68:AF68" si="22">SUM(S69:S70)</f>
        <v>480.84</v>
      </c>
      <c r="T68" s="12">
        <f t="shared" si="22"/>
        <v>84.51</v>
      </c>
      <c r="U68" s="12">
        <f t="shared" si="22"/>
        <v>84.51</v>
      </c>
      <c r="V68" s="12">
        <f t="shared" si="22"/>
        <v>84.51</v>
      </c>
      <c r="W68" s="12">
        <f t="shared" si="22"/>
        <v>84.51</v>
      </c>
      <c r="X68" s="12">
        <f t="shared" si="22"/>
        <v>84.51</v>
      </c>
      <c r="Y68" s="12">
        <f t="shared" si="22"/>
        <v>84.51</v>
      </c>
      <c r="Z68" s="12">
        <f t="shared" si="22"/>
        <v>84.51</v>
      </c>
      <c r="AA68" s="12">
        <f t="shared" si="22"/>
        <v>84.51</v>
      </c>
      <c r="AB68" s="12">
        <f t="shared" si="22"/>
        <v>84.51</v>
      </c>
      <c r="AC68" s="12">
        <f t="shared" si="22"/>
        <v>84.51</v>
      </c>
      <c r="AD68" s="12">
        <f t="shared" si="22"/>
        <v>84.51</v>
      </c>
      <c r="AE68" s="12">
        <f t="shared" si="22"/>
        <v>84.51</v>
      </c>
      <c r="AF68" s="12">
        <f t="shared" si="22"/>
        <v>480.84</v>
      </c>
    </row>
    <row r="69" spans="1:32" ht="62.25" customHeight="1" x14ac:dyDescent="0.2">
      <c r="A69" s="191"/>
      <c r="B69" s="125"/>
      <c r="C69" s="125" t="s">
        <v>4</v>
      </c>
      <c r="D69" s="125" t="s">
        <v>4</v>
      </c>
      <c r="E69" s="125" t="s">
        <v>4</v>
      </c>
      <c r="F69" s="125" t="s">
        <v>4</v>
      </c>
      <c r="G69" s="125" t="s">
        <v>4</v>
      </c>
      <c r="H69" s="125" t="s">
        <v>4</v>
      </c>
      <c r="I69" s="125" t="s">
        <v>4</v>
      </c>
      <c r="J69" s="125" t="s">
        <v>4</v>
      </c>
      <c r="K69" s="125" t="s">
        <v>4</v>
      </c>
      <c r="L69" s="125" t="s">
        <v>4</v>
      </c>
      <c r="M69" s="125" t="s">
        <v>4</v>
      </c>
      <c r="N69" s="125" t="s">
        <v>4</v>
      </c>
      <c r="O69" s="125" t="s">
        <v>4</v>
      </c>
      <c r="P69" s="166" t="s">
        <v>4</v>
      </c>
      <c r="Q69" s="100"/>
      <c r="R69" s="32" t="s">
        <v>40</v>
      </c>
      <c r="S69" s="76">
        <v>84.51</v>
      </c>
      <c r="T69" s="12">
        <v>84.51</v>
      </c>
      <c r="U69" s="12">
        <v>84.51</v>
      </c>
      <c r="V69" s="12">
        <v>84.51</v>
      </c>
      <c r="W69" s="12">
        <v>84.51</v>
      </c>
      <c r="X69" s="12">
        <v>84.51</v>
      </c>
      <c r="Y69" s="12">
        <v>84.51</v>
      </c>
      <c r="Z69" s="12">
        <v>84.51</v>
      </c>
      <c r="AA69" s="12">
        <v>84.51</v>
      </c>
      <c r="AB69" s="12">
        <v>84.51</v>
      </c>
      <c r="AC69" s="12">
        <v>84.51</v>
      </c>
      <c r="AD69" s="12">
        <v>84.51</v>
      </c>
      <c r="AE69" s="12">
        <v>84.51</v>
      </c>
      <c r="AF69" s="12">
        <v>84.51</v>
      </c>
    </row>
    <row r="70" spans="1:32" ht="33" customHeight="1" x14ac:dyDescent="0.2">
      <c r="A70" s="191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00"/>
      <c r="R70" s="78" t="s">
        <v>5</v>
      </c>
      <c r="S70" s="28">
        <v>396.33</v>
      </c>
      <c r="T70" s="36" t="s">
        <v>4</v>
      </c>
      <c r="U70" s="36" t="s">
        <v>4</v>
      </c>
      <c r="V70" s="36" t="s">
        <v>4</v>
      </c>
      <c r="W70" s="36" t="s">
        <v>4</v>
      </c>
      <c r="X70" s="36" t="s">
        <v>4</v>
      </c>
      <c r="Y70" s="36" t="s">
        <v>4</v>
      </c>
      <c r="Z70" s="36" t="s">
        <v>4</v>
      </c>
      <c r="AA70" s="36" t="s">
        <v>4</v>
      </c>
      <c r="AB70" s="36" t="s">
        <v>4</v>
      </c>
      <c r="AC70" s="36" t="s">
        <v>4</v>
      </c>
      <c r="AD70" s="36" t="s">
        <v>4</v>
      </c>
      <c r="AE70" s="36" t="s">
        <v>4</v>
      </c>
      <c r="AF70" s="36">
        <f>SUM(S70:AE70)</f>
        <v>396.33</v>
      </c>
    </row>
    <row r="71" spans="1:32" ht="53.25" customHeight="1" x14ac:dyDescent="0.2">
      <c r="A71" s="191"/>
      <c r="B71" s="102" t="s">
        <v>5</v>
      </c>
      <c r="C71" s="185">
        <f>SUM(D71:P73)</f>
        <v>6060962.0999999996</v>
      </c>
      <c r="D71" s="185">
        <v>6060962.0999999996</v>
      </c>
      <c r="E71" s="185">
        <v>0</v>
      </c>
      <c r="F71" s="185">
        <v>0</v>
      </c>
      <c r="G71" s="185">
        <v>0</v>
      </c>
      <c r="H71" s="185">
        <v>0</v>
      </c>
      <c r="I71" s="185">
        <v>0</v>
      </c>
      <c r="J71" s="185">
        <v>0</v>
      </c>
      <c r="K71" s="185">
        <v>0</v>
      </c>
      <c r="L71" s="185">
        <v>0</v>
      </c>
      <c r="M71" s="185">
        <v>0</v>
      </c>
      <c r="N71" s="185">
        <v>0</v>
      </c>
      <c r="O71" s="185">
        <v>0</v>
      </c>
      <c r="P71" s="185">
        <v>0</v>
      </c>
      <c r="Q71" s="100"/>
      <c r="R71" s="78" t="s">
        <v>41</v>
      </c>
      <c r="S71" s="28">
        <f t="shared" ref="S71:AF71" si="23">SUM(S72:S73)</f>
        <v>409.85</v>
      </c>
      <c r="T71" s="36">
        <f t="shared" si="23"/>
        <v>119.47</v>
      </c>
      <c r="U71" s="36">
        <f t="shared" si="23"/>
        <v>119.47</v>
      </c>
      <c r="V71" s="36">
        <f t="shared" si="23"/>
        <v>119.47</v>
      </c>
      <c r="W71" s="36">
        <f t="shared" si="23"/>
        <v>119.47</v>
      </c>
      <c r="X71" s="36">
        <f t="shared" si="23"/>
        <v>119.47</v>
      </c>
      <c r="Y71" s="36">
        <f t="shared" si="23"/>
        <v>119.47</v>
      </c>
      <c r="Z71" s="36">
        <f t="shared" si="23"/>
        <v>119.47</v>
      </c>
      <c r="AA71" s="36">
        <f t="shared" si="23"/>
        <v>119.47</v>
      </c>
      <c r="AB71" s="36">
        <f t="shared" si="23"/>
        <v>119.47</v>
      </c>
      <c r="AC71" s="36">
        <f t="shared" si="23"/>
        <v>119.47</v>
      </c>
      <c r="AD71" s="36">
        <f t="shared" si="23"/>
        <v>119.47</v>
      </c>
      <c r="AE71" s="36">
        <f t="shared" si="23"/>
        <v>119.47</v>
      </c>
      <c r="AF71" s="36">
        <f t="shared" si="23"/>
        <v>409.85</v>
      </c>
    </row>
    <row r="72" spans="1:32" ht="60.75" customHeight="1" x14ac:dyDescent="0.2">
      <c r="A72" s="191"/>
      <c r="B72" s="126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00"/>
      <c r="R72" s="78" t="s">
        <v>42</v>
      </c>
      <c r="S72" s="28">
        <v>119.47</v>
      </c>
      <c r="T72" s="36">
        <v>119.47</v>
      </c>
      <c r="U72" s="36">
        <v>119.47</v>
      </c>
      <c r="V72" s="36">
        <v>119.47</v>
      </c>
      <c r="W72" s="36">
        <v>119.47</v>
      </c>
      <c r="X72" s="36">
        <v>119.47</v>
      </c>
      <c r="Y72" s="36">
        <v>119.47</v>
      </c>
      <c r="Z72" s="36">
        <v>119.47</v>
      </c>
      <c r="AA72" s="36">
        <v>119.47</v>
      </c>
      <c r="AB72" s="36">
        <v>119.47</v>
      </c>
      <c r="AC72" s="36">
        <v>119.47</v>
      </c>
      <c r="AD72" s="36">
        <v>119.47</v>
      </c>
      <c r="AE72" s="36">
        <v>119.47</v>
      </c>
      <c r="AF72" s="36">
        <v>119.47</v>
      </c>
    </row>
    <row r="73" spans="1:32" ht="60.75" customHeight="1" x14ac:dyDescent="0.2">
      <c r="A73" s="143"/>
      <c r="B73" s="135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00"/>
      <c r="R73" s="78" t="s">
        <v>5</v>
      </c>
      <c r="S73" s="28">
        <v>290.38</v>
      </c>
      <c r="T73" s="36" t="s">
        <v>4</v>
      </c>
      <c r="U73" s="36" t="s">
        <v>4</v>
      </c>
      <c r="V73" s="36" t="s">
        <v>4</v>
      </c>
      <c r="W73" s="36" t="s">
        <v>4</v>
      </c>
      <c r="X73" s="36" t="s">
        <v>4</v>
      </c>
      <c r="Y73" s="36" t="s">
        <v>4</v>
      </c>
      <c r="Z73" s="36" t="s">
        <v>4</v>
      </c>
      <c r="AA73" s="36" t="s">
        <v>4</v>
      </c>
      <c r="AB73" s="36" t="s">
        <v>4</v>
      </c>
      <c r="AC73" s="36" t="s">
        <v>4</v>
      </c>
      <c r="AD73" s="36" t="s">
        <v>4</v>
      </c>
      <c r="AE73" s="36" t="s">
        <v>4</v>
      </c>
      <c r="AF73" s="36">
        <f>SUM(S73:AE73)</f>
        <v>290.38</v>
      </c>
    </row>
    <row r="74" spans="1:32" ht="60.75" customHeight="1" x14ac:dyDescent="0.2">
      <c r="A74" s="102" t="s">
        <v>113</v>
      </c>
      <c r="B74" s="51" t="s">
        <v>21</v>
      </c>
      <c r="C74" s="43">
        <f>SUM(C75:C77)</f>
        <v>8509370.1999999993</v>
      </c>
      <c r="D74" s="43">
        <f t="shared" ref="D74:P74" si="24">SUM(D75:D77)</f>
        <v>8509370.1999999993</v>
      </c>
      <c r="E74" s="43">
        <f t="shared" si="24"/>
        <v>0</v>
      </c>
      <c r="F74" s="43">
        <f t="shared" si="24"/>
        <v>0</v>
      </c>
      <c r="G74" s="43">
        <f t="shared" si="24"/>
        <v>0</v>
      </c>
      <c r="H74" s="43">
        <f t="shared" si="24"/>
        <v>0</v>
      </c>
      <c r="I74" s="43">
        <f t="shared" si="24"/>
        <v>0</v>
      </c>
      <c r="J74" s="43">
        <f t="shared" si="24"/>
        <v>0</v>
      </c>
      <c r="K74" s="43">
        <f t="shared" si="24"/>
        <v>0</v>
      </c>
      <c r="L74" s="43">
        <f t="shared" si="24"/>
        <v>0</v>
      </c>
      <c r="M74" s="43">
        <f t="shared" si="24"/>
        <v>0</v>
      </c>
      <c r="N74" s="43">
        <f t="shared" si="24"/>
        <v>0</v>
      </c>
      <c r="O74" s="43">
        <f t="shared" si="24"/>
        <v>0</v>
      </c>
      <c r="P74" s="43">
        <f t="shared" si="24"/>
        <v>0</v>
      </c>
      <c r="Q74" s="100"/>
      <c r="R74" s="78" t="s">
        <v>49</v>
      </c>
      <c r="S74" s="78" t="s">
        <v>49</v>
      </c>
      <c r="T74" s="78" t="s">
        <v>49</v>
      </c>
      <c r="U74" s="78" t="s">
        <v>49</v>
      </c>
      <c r="V74" s="78" t="s">
        <v>49</v>
      </c>
      <c r="W74" s="78" t="s">
        <v>49</v>
      </c>
      <c r="X74" s="78" t="s">
        <v>49</v>
      </c>
      <c r="Y74" s="78" t="s">
        <v>49</v>
      </c>
      <c r="Z74" s="78" t="s">
        <v>49</v>
      </c>
      <c r="AA74" s="78" t="s">
        <v>49</v>
      </c>
      <c r="AB74" s="78" t="s">
        <v>49</v>
      </c>
      <c r="AC74" s="78" t="s">
        <v>49</v>
      </c>
      <c r="AD74" s="78" t="s">
        <v>49</v>
      </c>
      <c r="AE74" s="78" t="s">
        <v>49</v>
      </c>
      <c r="AF74" s="78" t="s">
        <v>49</v>
      </c>
    </row>
    <row r="75" spans="1:32" ht="60.75" customHeight="1" x14ac:dyDescent="0.2">
      <c r="A75" s="105"/>
      <c r="B75" s="51" t="s">
        <v>5</v>
      </c>
      <c r="C75" s="43">
        <f>SUM(D75:P75)</f>
        <v>8509370.1999999993</v>
      </c>
      <c r="D75" s="43">
        <f t="shared" ref="D75:P75" si="25">SUM(D79+D83+D87+D91)</f>
        <v>8509370.1999999993</v>
      </c>
      <c r="E75" s="43">
        <f t="shared" si="25"/>
        <v>0</v>
      </c>
      <c r="F75" s="43">
        <f t="shared" si="25"/>
        <v>0</v>
      </c>
      <c r="G75" s="43">
        <f t="shared" si="25"/>
        <v>0</v>
      </c>
      <c r="H75" s="43">
        <f t="shared" si="25"/>
        <v>0</v>
      </c>
      <c r="I75" s="43">
        <f t="shared" si="25"/>
        <v>0</v>
      </c>
      <c r="J75" s="43">
        <f t="shared" si="25"/>
        <v>0</v>
      </c>
      <c r="K75" s="43">
        <f t="shared" si="25"/>
        <v>0</v>
      </c>
      <c r="L75" s="43">
        <f t="shared" si="25"/>
        <v>0</v>
      </c>
      <c r="M75" s="43">
        <f t="shared" si="25"/>
        <v>0</v>
      </c>
      <c r="N75" s="43">
        <f t="shared" si="25"/>
        <v>0</v>
      </c>
      <c r="O75" s="43">
        <f t="shared" si="25"/>
        <v>0</v>
      </c>
      <c r="P75" s="43">
        <f t="shared" si="25"/>
        <v>0</v>
      </c>
      <c r="Q75" s="100"/>
      <c r="R75" s="78" t="s">
        <v>49</v>
      </c>
      <c r="S75" s="78" t="s">
        <v>49</v>
      </c>
      <c r="T75" s="78" t="s">
        <v>49</v>
      </c>
      <c r="U75" s="78" t="s">
        <v>49</v>
      </c>
      <c r="V75" s="78" t="s">
        <v>49</v>
      </c>
      <c r="W75" s="78" t="s">
        <v>49</v>
      </c>
      <c r="X75" s="78" t="s">
        <v>49</v>
      </c>
      <c r="Y75" s="78" t="s">
        <v>49</v>
      </c>
      <c r="Z75" s="78" t="s">
        <v>49</v>
      </c>
      <c r="AA75" s="78" t="s">
        <v>49</v>
      </c>
      <c r="AB75" s="78" t="s">
        <v>49</v>
      </c>
      <c r="AC75" s="78" t="s">
        <v>49</v>
      </c>
      <c r="AD75" s="78" t="s">
        <v>49</v>
      </c>
      <c r="AE75" s="78" t="s">
        <v>49</v>
      </c>
      <c r="AF75" s="78" t="s">
        <v>49</v>
      </c>
    </row>
    <row r="76" spans="1:32" ht="60.75" customHeight="1" x14ac:dyDescent="0.2">
      <c r="A76" s="105"/>
      <c r="B76" s="51" t="s">
        <v>46</v>
      </c>
      <c r="C76" s="43">
        <f t="shared" ref="C76:C77" si="26">SUM(D76:P76)</f>
        <v>0</v>
      </c>
      <c r="D76" s="43">
        <f t="shared" ref="D76:P77" si="27">SUM(D80+D84+D88)</f>
        <v>0</v>
      </c>
      <c r="E76" s="43">
        <f t="shared" si="27"/>
        <v>0</v>
      </c>
      <c r="F76" s="43">
        <f t="shared" si="27"/>
        <v>0</v>
      </c>
      <c r="G76" s="43">
        <f t="shared" si="27"/>
        <v>0</v>
      </c>
      <c r="H76" s="43">
        <f t="shared" si="27"/>
        <v>0</v>
      </c>
      <c r="I76" s="43">
        <f t="shared" si="27"/>
        <v>0</v>
      </c>
      <c r="J76" s="43">
        <f t="shared" si="27"/>
        <v>0</v>
      </c>
      <c r="K76" s="43">
        <f t="shared" si="27"/>
        <v>0</v>
      </c>
      <c r="L76" s="43">
        <f t="shared" si="27"/>
        <v>0</v>
      </c>
      <c r="M76" s="43">
        <f t="shared" si="27"/>
        <v>0</v>
      </c>
      <c r="N76" s="43">
        <f t="shared" si="27"/>
        <v>0</v>
      </c>
      <c r="O76" s="43">
        <f t="shared" si="27"/>
        <v>0</v>
      </c>
      <c r="P76" s="43">
        <f t="shared" si="27"/>
        <v>0</v>
      </c>
      <c r="Q76" s="100"/>
      <c r="R76" s="78" t="s">
        <v>49</v>
      </c>
      <c r="S76" s="78" t="s">
        <v>49</v>
      </c>
      <c r="T76" s="78" t="s">
        <v>49</v>
      </c>
      <c r="U76" s="78" t="s">
        <v>49</v>
      </c>
      <c r="V76" s="78" t="s">
        <v>49</v>
      </c>
      <c r="W76" s="78" t="s">
        <v>49</v>
      </c>
      <c r="X76" s="78" t="s">
        <v>49</v>
      </c>
      <c r="Y76" s="78" t="s">
        <v>49</v>
      </c>
      <c r="Z76" s="78" t="s">
        <v>49</v>
      </c>
      <c r="AA76" s="78" t="s">
        <v>49</v>
      </c>
      <c r="AB76" s="78" t="s">
        <v>49</v>
      </c>
      <c r="AC76" s="78" t="s">
        <v>49</v>
      </c>
      <c r="AD76" s="78" t="s">
        <v>49</v>
      </c>
      <c r="AE76" s="78" t="s">
        <v>49</v>
      </c>
      <c r="AF76" s="78" t="s">
        <v>49</v>
      </c>
    </row>
    <row r="77" spans="1:32" ht="60.75" customHeight="1" x14ac:dyDescent="0.2">
      <c r="A77" s="106"/>
      <c r="B77" s="51" t="s">
        <v>89</v>
      </c>
      <c r="C77" s="43">
        <f t="shared" si="26"/>
        <v>0</v>
      </c>
      <c r="D77" s="43">
        <f t="shared" si="27"/>
        <v>0</v>
      </c>
      <c r="E77" s="43">
        <f t="shared" si="27"/>
        <v>0</v>
      </c>
      <c r="F77" s="43">
        <f t="shared" si="27"/>
        <v>0</v>
      </c>
      <c r="G77" s="43">
        <f t="shared" si="27"/>
        <v>0</v>
      </c>
      <c r="H77" s="43">
        <f t="shared" si="27"/>
        <v>0</v>
      </c>
      <c r="I77" s="43">
        <f t="shared" si="27"/>
        <v>0</v>
      </c>
      <c r="J77" s="43">
        <f t="shared" si="27"/>
        <v>0</v>
      </c>
      <c r="K77" s="43">
        <f t="shared" si="27"/>
        <v>0</v>
      </c>
      <c r="L77" s="43">
        <f t="shared" si="27"/>
        <v>0</v>
      </c>
      <c r="M77" s="43">
        <f t="shared" si="27"/>
        <v>0</v>
      </c>
      <c r="N77" s="43">
        <f t="shared" si="27"/>
        <v>0</v>
      </c>
      <c r="O77" s="43">
        <f t="shared" si="27"/>
        <v>0</v>
      </c>
      <c r="P77" s="43">
        <f t="shared" si="27"/>
        <v>0</v>
      </c>
      <c r="Q77" s="100"/>
      <c r="R77" s="78" t="s">
        <v>49</v>
      </c>
      <c r="S77" s="78" t="s">
        <v>49</v>
      </c>
      <c r="T77" s="78" t="s">
        <v>49</v>
      </c>
      <c r="U77" s="78" t="s">
        <v>49</v>
      </c>
      <c r="V77" s="78" t="s">
        <v>49</v>
      </c>
      <c r="W77" s="78" t="s">
        <v>49</v>
      </c>
      <c r="X77" s="78" t="s">
        <v>49</v>
      </c>
      <c r="Y77" s="78" t="s">
        <v>49</v>
      </c>
      <c r="Z77" s="78" t="s">
        <v>49</v>
      </c>
      <c r="AA77" s="78" t="s">
        <v>49</v>
      </c>
      <c r="AB77" s="78" t="s">
        <v>49</v>
      </c>
      <c r="AC77" s="78" t="s">
        <v>49</v>
      </c>
      <c r="AD77" s="78" t="s">
        <v>49</v>
      </c>
      <c r="AE77" s="78" t="s">
        <v>49</v>
      </c>
      <c r="AF77" s="78" t="s">
        <v>49</v>
      </c>
    </row>
    <row r="78" spans="1:32" ht="60.75" customHeight="1" x14ac:dyDescent="0.2">
      <c r="A78" s="102" t="s">
        <v>114</v>
      </c>
      <c r="B78" s="51" t="s">
        <v>21</v>
      </c>
      <c r="C78" s="43">
        <f>SUM(C79:C81)</f>
        <v>6996813.71</v>
      </c>
      <c r="D78" s="43">
        <f t="shared" ref="D78:P78" si="28">SUM(D79:D81)</f>
        <v>6996813.71</v>
      </c>
      <c r="E78" s="43">
        <f t="shared" si="28"/>
        <v>0</v>
      </c>
      <c r="F78" s="43">
        <f t="shared" si="28"/>
        <v>0</v>
      </c>
      <c r="G78" s="43">
        <f t="shared" si="28"/>
        <v>0</v>
      </c>
      <c r="H78" s="43">
        <f t="shared" si="28"/>
        <v>0</v>
      </c>
      <c r="I78" s="43">
        <f t="shared" si="28"/>
        <v>0</v>
      </c>
      <c r="J78" s="43">
        <f t="shared" si="28"/>
        <v>0</v>
      </c>
      <c r="K78" s="43">
        <f t="shared" si="28"/>
        <v>0</v>
      </c>
      <c r="L78" s="43">
        <f t="shared" si="28"/>
        <v>0</v>
      </c>
      <c r="M78" s="43">
        <f t="shared" si="28"/>
        <v>0</v>
      </c>
      <c r="N78" s="43">
        <f t="shared" si="28"/>
        <v>0</v>
      </c>
      <c r="O78" s="43">
        <f t="shared" si="28"/>
        <v>0</v>
      </c>
      <c r="P78" s="43">
        <f t="shared" si="28"/>
        <v>0</v>
      </c>
      <c r="Q78" s="100"/>
      <c r="R78" s="45" t="s">
        <v>29</v>
      </c>
      <c r="S78" s="44">
        <v>1</v>
      </c>
      <c r="T78" s="44" t="s">
        <v>4</v>
      </c>
      <c r="U78" s="44" t="s">
        <v>4</v>
      </c>
      <c r="V78" s="44" t="s">
        <v>4</v>
      </c>
      <c r="W78" s="44" t="s">
        <v>4</v>
      </c>
      <c r="X78" s="44" t="s">
        <v>4</v>
      </c>
      <c r="Y78" s="44" t="s">
        <v>4</v>
      </c>
      <c r="Z78" s="44" t="s">
        <v>4</v>
      </c>
      <c r="AA78" s="44" t="s">
        <v>4</v>
      </c>
      <c r="AB78" s="44" t="s">
        <v>4</v>
      </c>
      <c r="AC78" s="44" t="s">
        <v>4</v>
      </c>
      <c r="AD78" s="44" t="s">
        <v>4</v>
      </c>
      <c r="AE78" s="44" t="s">
        <v>4</v>
      </c>
      <c r="AF78" s="44">
        <f>SUM(S78:AE78)</f>
        <v>1</v>
      </c>
    </row>
    <row r="79" spans="1:32" ht="72.75" customHeight="1" x14ac:dyDescent="0.2">
      <c r="A79" s="105"/>
      <c r="B79" s="51" t="s">
        <v>5</v>
      </c>
      <c r="C79" s="43">
        <f>SUM(D79:P79)</f>
        <v>6996813.71</v>
      </c>
      <c r="D79" s="43">
        <v>6996813.71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100"/>
      <c r="R79" s="45" t="s">
        <v>24</v>
      </c>
      <c r="S79" s="28">
        <v>50</v>
      </c>
      <c r="T79" s="13" t="s">
        <v>4</v>
      </c>
      <c r="U79" s="13" t="s">
        <v>4</v>
      </c>
      <c r="V79" s="13" t="s">
        <v>4</v>
      </c>
      <c r="W79" s="13" t="s">
        <v>4</v>
      </c>
      <c r="X79" s="13" t="s">
        <v>4</v>
      </c>
      <c r="Y79" s="13" t="s">
        <v>4</v>
      </c>
      <c r="Z79" s="13" t="s">
        <v>4</v>
      </c>
      <c r="AA79" s="13" t="s">
        <v>4</v>
      </c>
      <c r="AB79" s="13" t="s">
        <v>4</v>
      </c>
      <c r="AC79" s="13" t="s">
        <v>4</v>
      </c>
      <c r="AD79" s="13" t="s">
        <v>4</v>
      </c>
      <c r="AE79" s="13" t="s">
        <v>4</v>
      </c>
      <c r="AF79" s="13">
        <f>SUM(S79:AE79)</f>
        <v>50</v>
      </c>
    </row>
    <row r="80" spans="1:32" ht="66.75" customHeight="1" x14ac:dyDescent="0.2">
      <c r="A80" s="105"/>
      <c r="B80" s="51" t="s">
        <v>46</v>
      </c>
      <c r="C80" s="43">
        <f t="shared" ref="C80:C81" si="29">SUM(D80:P80)</f>
        <v>0</v>
      </c>
      <c r="D80" s="43">
        <v>0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100"/>
      <c r="R80" s="199" t="s">
        <v>122</v>
      </c>
      <c r="S80" s="187">
        <v>1</v>
      </c>
      <c r="T80" s="187" t="s">
        <v>4</v>
      </c>
      <c r="U80" s="187" t="s">
        <v>4</v>
      </c>
      <c r="V80" s="187" t="s">
        <v>4</v>
      </c>
      <c r="W80" s="187" t="s">
        <v>4</v>
      </c>
      <c r="X80" s="187" t="s">
        <v>4</v>
      </c>
      <c r="Y80" s="187" t="s">
        <v>4</v>
      </c>
      <c r="Z80" s="187" t="s">
        <v>4</v>
      </c>
      <c r="AA80" s="187" t="s">
        <v>4</v>
      </c>
      <c r="AB80" s="187" t="s">
        <v>4</v>
      </c>
      <c r="AC80" s="187" t="s">
        <v>4</v>
      </c>
      <c r="AD80" s="187" t="s">
        <v>4</v>
      </c>
      <c r="AE80" s="187" t="s">
        <v>4</v>
      </c>
      <c r="AF80" s="187">
        <f>SUM(S80:AE81)</f>
        <v>1</v>
      </c>
    </row>
    <row r="81" spans="1:32" ht="60.75" customHeight="1" x14ac:dyDescent="0.2">
      <c r="A81" s="106"/>
      <c r="B81" s="51" t="s">
        <v>89</v>
      </c>
      <c r="C81" s="43">
        <f t="shared" si="29"/>
        <v>0</v>
      </c>
      <c r="D81" s="43">
        <v>0</v>
      </c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0</v>
      </c>
      <c r="Q81" s="100"/>
      <c r="R81" s="198"/>
      <c r="S81" s="188"/>
      <c r="T81" s="188"/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  <c r="AF81" s="188"/>
    </row>
    <row r="82" spans="1:32" ht="60.75" customHeight="1" x14ac:dyDescent="0.2">
      <c r="A82" s="102" t="s">
        <v>115</v>
      </c>
      <c r="B82" s="51" t="s">
        <v>21</v>
      </c>
      <c r="C82" s="43">
        <f>SUM(C83:C85)</f>
        <v>111488.1</v>
      </c>
      <c r="D82" s="43">
        <f t="shared" ref="D82:P82" si="30">SUM(D83:D85)</f>
        <v>111488.1</v>
      </c>
      <c r="E82" s="43">
        <f t="shared" si="30"/>
        <v>0</v>
      </c>
      <c r="F82" s="43">
        <f t="shared" si="30"/>
        <v>0</v>
      </c>
      <c r="G82" s="43">
        <f t="shared" si="30"/>
        <v>0</v>
      </c>
      <c r="H82" s="43">
        <f t="shared" si="30"/>
        <v>0</v>
      </c>
      <c r="I82" s="43">
        <f t="shared" si="30"/>
        <v>0</v>
      </c>
      <c r="J82" s="43">
        <f t="shared" si="30"/>
        <v>0</v>
      </c>
      <c r="K82" s="43">
        <f t="shared" si="30"/>
        <v>0</v>
      </c>
      <c r="L82" s="43">
        <f t="shared" si="30"/>
        <v>0</v>
      </c>
      <c r="M82" s="43">
        <f t="shared" si="30"/>
        <v>0</v>
      </c>
      <c r="N82" s="43">
        <f t="shared" si="30"/>
        <v>0</v>
      </c>
      <c r="O82" s="43">
        <f t="shared" si="30"/>
        <v>0</v>
      </c>
      <c r="P82" s="43">
        <f t="shared" si="30"/>
        <v>0</v>
      </c>
      <c r="Q82" s="100"/>
      <c r="R82" s="102" t="s">
        <v>29</v>
      </c>
      <c r="S82" s="187">
        <v>1</v>
      </c>
      <c r="T82" s="187" t="s">
        <v>4</v>
      </c>
      <c r="U82" s="187" t="s">
        <v>4</v>
      </c>
      <c r="V82" s="187" t="s">
        <v>4</v>
      </c>
      <c r="W82" s="187" t="s">
        <v>4</v>
      </c>
      <c r="X82" s="187" t="s">
        <v>4</v>
      </c>
      <c r="Y82" s="187" t="s">
        <v>4</v>
      </c>
      <c r="Z82" s="187" t="s">
        <v>4</v>
      </c>
      <c r="AA82" s="187" t="s">
        <v>4</v>
      </c>
      <c r="AB82" s="187" t="s">
        <v>4</v>
      </c>
      <c r="AC82" s="187" t="s">
        <v>4</v>
      </c>
      <c r="AD82" s="187" t="s">
        <v>4</v>
      </c>
      <c r="AE82" s="187" t="s">
        <v>4</v>
      </c>
      <c r="AF82" s="187">
        <f>SUM(S82:AE85)</f>
        <v>1</v>
      </c>
    </row>
    <row r="83" spans="1:32" ht="60.75" customHeight="1" x14ac:dyDescent="0.2">
      <c r="A83" s="107"/>
      <c r="B83" s="51" t="s">
        <v>5</v>
      </c>
      <c r="C83" s="43">
        <f>SUM(D83:P83)</f>
        <v>111488.1</v>
      </c>
      <c r="D83" s="43">
        <v>111488.1</v>
      </c>
      <c r="E83" s="43">
        <v>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43">
        <v>0</v>
      </c>
      <c r="Q83" s="100"/>
      <c r="R83" s="197"/>
      <c r="S83" s="196"/>
      <c r="T83" s="196"/>
      <c r="U83" s="196"/>
      <c r="V83" s="196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</row>
    <row r="84" spans="1:32" ht="60.75" customHeight="1" x14ac:dyDescent="0.2">
      <c r="A84" s="107"/>
      <c r="B84" s="51" t="s">
        <v>46</v>
      </c>
      <c r="C84" s="43">
        <f t="shared" ref="C84:C85" si="31">SUM(D84:P84)</f>
        <v>0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100"/>
      <c r="R84" s="197"/>
      <c r="S84" s="196"/>
      <c r="T84" s="196"/>
      <c r="U84" s="196"/>
      <c r="V84" s="196"/>
      <c r="W84" s="196"/>
      <c r="X84" s="196"/>
      <c r="Y84" s="196"/>
      <c r="Z84" s="196"/>
      <c r="AA84" s="196"/>
      <c r="AB84" s="196"/>
      <c r="AC84" s="196"/>
      <c r="AD84" s="196"/>
      <c r="AE84" s="196"/>
      <c r="AF84" s="196"/>
    </row>
    <row r="85" spans="1:32" ht="60.75" customHeight="1" x14ac:dyDescent="0.2">
      <c r="A85" s="108"/>
      <c r="B85" s="51" t="s">
        <v>89</v>
      </c>
      <c r="C85" s="43">
        <f t="shared" si="31"/>
        <v>0</v>
      </c>
      <c r="D85" s="43">
        <v>0</v>
      </c>
      <c r="E85" s="43">
        <v>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100"/>
      <c r="R85" s="19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</row>
    <row r="86" spans="1:32" ht="60.75" customHeight="1" x14ac:dyDescent="0.2">
      <c r="A86" s="102" t="s">
        <v>116</v>
      </c>
      <c r="B86" s="51" t="s">
        <v>21</v>
      </c>
      <c r="C86" s="43">
        <f>SUM(C87:C89)</f>
        <v>979068.39</v>
      </c>
      <c r="D86" s="43">
        <f t="shared" ref="D86:P86" si="32">SUM(D87:D89)</f>
        <v>979068.39</v>
      </c>
      <c r="E86" s="43">
        <f t="shared" si="32"/>
        <v>0</v>
      </c>
      <c r="F86" s="43">
        <f t="shared" si="32"/>
        <v>0</v>
      </c>
      <c r="G86" s="43">
        <f t="shared" si="32"/>
        <v>0</v>
      </c>
      <c r="H86" s="43">
        <f t="shared" si="32"/>
        <v>0</v>
      </c>
      <c r="I86" s="43">
        <f t="shared" si="32"/>
        <v>0</v>
      </c>
      <c r="J86" s="43">
        <f t="shared" si="32"/>
        <v>0</v>
      </c>
      <c r="K86" s="43">
        <f t="shared" si="32"/>
        <v>0</v>
      </c>
      <c r="L86" s="43">
        <f t="shared" si="32"/>
        <v>0</v>
      </c>
      <c r="M86" s="43">
        <f t="shared" si="32"/>
        <v>0</v>
      </c>
      <c r="N86" s="43">
        <f t="shared" si="32"/>
        <v>0</v>
      </c>
      <c r="O86" s="43">
        <f t="shared" si="32"/>
        <v>0</v>
      </c>
      <c r="P86" s="43">
        <f t="shared" si="32"/>
        <v>0</v>
      </c>
      <c r="Q86" s="100"/>
      <c r="R86" s="102" t="s">
        <v>29</v>
      </c>
      <c r="S86" s="187">
        <v>1</v>
      </c>
      <c r="T86" s="187" t="s">
        <v>4</v>
      </c>
      <c r="U86" s="187" t="s">
        <v>4</v>
      </c>
      <c r="V86" s="187" t="s">
        <v>4</v>
      </c>
      <c r="W86" s="187" t="s">
        <v>4</v>
      </c>
      <c r="X86" s="187" t="s">
        <v>4</v>
      </c>
      <c r="Y86" s="187" t="s">
        <v>4</v>
      </c>
      <c r="Z86" s="187" t="s">
        <v>4</v>
      </c>
      <c r="AA86" s="187" t="s">
        <v>4</v>
      </c>
      <c r="AB86" s="187" t="s">
        <v>4</v>
      </c>
      <c r="AC86" s="187" t="s">
        <v>4</v>
      </c>
      <c r="AD86" s="187" t="s">
        <v>4</v>
      </c>
      <c r="AE86" s="187" t="s">
        <v>4</v>
      </c>
      <c r="AF86" s="187">
        <f>SUM(S86:AE89)</f>
        <v>1</v>
      </c>
    </row>
    <row r="87" spans="1:32" ht="60.75" customHeight="1" x14ac:dyDescent="0.2">
      <c r="A87" s="105"/>
      <c r="B87" s="51" t="s">
        <v>5</v>
      </c>
      <c r="C87" s="43">
        <f>SUM(D87:P87)</f>
        <v>979068.39</v>
      </c>
      <c r="D87" s="43">
        <v>979068.39</v>
      </c>
      <c r="E87" s="43">
        <v>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100"/>
      <c r="R87" s="197"/>
      <c r="S87" s="196"/>
      <c r="T87" s="196"/>
      <c r="U87" s="196"/>
      <c r="V87" s="196"/>
      <c r="W87" s="196"/>
      <c r="X87" s="196"/>
      <c r="Y87" s="196"/>
      <c r="Z87" s="196"/>
      <c r="AA87" s="196"/>
      <c r="AB87" s="196"/>
      <c r="AC87" s="196"/>
      <c r="AD87" s="196"/>
      <c r="AE87" s="196"/>
      <c r="AF87" s="196"/>
    </row>
    <row r="88" spans="1:32" ht="60.75" customHeight="1" x14ac:dyDescent="0.2">
      <c r="A88" s="105"/>
      <c r="B88" s="51" t="s">
        <v>46</v>
      </c>
      <c r="C88" s="43">
        <f t="shared" ref="C88:C89" si="33">SUM(D88:P88)</f>
        <v>0</v>
      </c>
      <c r="D88" s="43"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100"/>
      <c r="R88" s="197"/>
      <c r="S88" s="196"/>
      <c r="T88" s="196"/>
      <c r="U88" s="196"/>
      <c r="V88" s="196"/>
      <c r="W88" s="196"/>
      <c r="X88" s="196"/>
      <c r="Y88" s="196"/>
      <c r="Z88" s="196"/>
      <c r="AA88" s="196"/>
      <c r="AB88" s="196"/>
      <c r="AC88" s="196"/>
      <c r="AD88" s="196"/>
      <c r="AE88" s="196"/>
      <c r="AF88" s="196"/>
    </row>
    <row r="89" spans="1:32" ht="60.75" customHeight="1" x14ac:dyDescent="0.2">
      <c r="A89" s="106"/>
      <c r="B89" s="51" t="s">
        <v>89</v>
      </c>
      <c r="C89" s="43">
        <f t="shared" si="33"/>
        <v>0</v>
      </c>
      <c r="D89" s="43"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100"/>
      <c r="R89" s="19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</row>
    <row r="90" spans="1:32" ht="60.75" customHeight="1" x14ac:dyDescent="0.2">
      <c r="A90" s="102" t="s">
        <v>117</v>
      </c>
      <c r="B90" s="51" t="s">
        <v>21</v>
      </c>
      <c r="C90" s="43">
        <f>SUM(C91:C93)</f>
        <v>422000</v>
      </c>
      <c r="D90" s="43">
        <f t="shared" ref="D90:P90" si="34">SUM(D91:D93)</f>
        <v>422000</v>
      </c>
      <c r="E90" s="43">
        <f t="shared" si="34"/>
        <v>0</v>
      </c>
      <c r="F90" s="43">
        <f t="shared" si="34"/>
        <v>0</v>
      </c>
      <c r="G90" s="43">
        <f t="shared" si="34"/>
        <v>0</v>
      </c>
      <c r="H90" s="43">
        <f t="shared" si="34"/>
        <v>0</v>
      </c>
      <c r="I90" s="43">
        <f t="shared" si="34"/>
        <v>0</v>
      </c>
      <c r="J90" s="43">
        <f t="shared" si="34"/>
        <v>0</v>
      </c>
      <c r="K90" s="43">
        <f t="shared" si="34"/>
        <v>0</v>
      </c>
      <c r="L90" s="43">
        <f t="shared" si="34"/>
        <v>0</v>
      </c>
      <c r="M90" s="43">
        <f t="shared" si="34"/>
        <v>0</v>
      </c>
      <c r="N90" s="43">
        <f t="shared" si="34"/>
        <v>0</v>
      </c>
      <c r="O90" s="43">
        <f t="shared" si="34"/>
        <v>0</v>
      </c>
      <c r="P90" s="43">
        <f t="shared" si="34"/>
        <v>0</v>
      </c>
      <c r="Q90" s="100"/>
      <c r="R90" s="102" t="s">
        <v>123</v>
      </c>
      <c r="S90" s="187">
        <v>1</v>
      </c>
      <c r="T90" s="187" t="s">
        <v>4</v>
      </c>
      <c r="U90" s="187" t="s">
        <v>4</v>
      </c>
      <c r="V90" s="187" t="s">
        <v>4</v>
      </c>
      <c r="W90" s="187" t="s">
        <v>4</v>
      </c>
      <c r="X90" s="187" t="s">
        <v>4</v>
      </c>
      <c r="Y90" s="187" t="s">
        <v>4</v>
      </c>
      <c r="Z90" s="187" t="s">
        <v>4</v>
      </c>
      <c r="AA90" s="187" t="s">
        <v>4</v>
      </c>
      <c r="AB90" s="187" t="s">
        <v>4</v>
      </c>
      <c r="AC90" s="187" t="s">
        <v>4</v>
      </c>
      <c r="AD90" s="187" t="s">
        <v>4</v>
      </c>
      <c r="AE90" s="187" t="s">
        <v>4</v>
      </c>
      <c r="AF90" s="187">
        <f>SUM(S90:AE93)</f>
        <v>1</v>
      </c>
    </row>
    <row r="91" spans="1:32" ht="60.75" customHeight="1" x14ac:dyDescent="0.2">
      <c r="A91" s="107"/>
      <c r="B91" s="51" t="s">
        <v>5</v>
      </c>
      <c r="C91" s="43">
        <f>SUM(D91:P91)</f>
        <v>422000</v>
      </c>
      <c r="D91" s="43">
        <v>422000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100"/>
      <c r="R91" s="197"/>
      <c r="S91" s="196"/>
      <c r="T91" s="196"/>
      <c r="U91" s="196"/>
      <c r="V91" s="196"/>
      <c r="W91" s="196"/>
      <c r="X91" s="196"/>
      <c r="Y91" s="196"/>
      <c r="Z91" s="196"/>
      <c r="AA91" s="196"/>
      <c r="AB91" s="196"/>
      <c r="AC91" s="196"/>
      <c r="AD91" s="196"/>
      <c r="AE91" s="196"/>
      <c r="AF91" s="196"/>
    </row>
    <row r="92" spans="1:32" ht="60.75" customHeight="1" x14ac:dyDescent="0.2">
      <c r="A92" s="107"/>
      <c r="B92" s="51" t="s">
        <v>46</v>
      </c>
      <c r="C92" s="43">
        <f t="shared" ref="C92:C93" si="35">SUM(D92:P92)</f>
        <v>0</v>
      </c>
      <c r="D92" s="43">
        <v>0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100"/>
      <c r="R92" s="197"/>
      <c r="S92" s="196"/>
      <c r="T92" s="196"/>
      <c r="U92" s="196"/>
      <c r="V92" s="196"/>
      <c r="W92" s="196"/>
      <c r="X92" s="196"/>
      <c r="Y92" s="196"/>
      <c r="Z92" s="196"/>
      <c r="AA92" s="196"/>
      <c r="AB92" s="196"/>
      <c r="AC92" s="196"/>
      <c r="AD92" s="196"/>
      <c r="AE92" s="196"/>
      <c r="AF92" s="196"/>
    </row>
    <row r="93" spans="1:32" ht="60.75" customHeight="1" x14ac:dyDescent="0.2">
      <c r="A93" s="108"/>
      <c r="B93" s="51" t="s">
        <v>89</v>
      </c>
      <c r="C93" s="43">
        <f t="shared" si="35"/>
        <v>0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100"/>
      <c r="R93" s="198"/>
      <c r="S93" s="188"/>
      <c r="T93" s="188"/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  <c r="AF93" s="188"/>
    </row>
    <row r="94" spans="1:32" s="94" customFormat="1" ht="60.75" customHeight="1" x14ac:dyDescent="0.2">
      <c r="A94" s="127" t="s">
        <v>125</v>
      </c>
      <c r="B94" s="92" t="s">
        <v>21</v>
      </c>
      <c r="C94" s="93">
        <f>C95+C96+C97</f>
        <v>13846720.960000001</v>
      </c>
      <c r="D94" s="93">
        <f t="shared" ref="D94:P94" si="36">SUM(D98+D102)</f>
        <v>5352627.71</v>
      </c>
      <c r="E94" s="93">
        <f t="shared" si="36"/>
        <v>8494093.25</v>
      </c>
      <c r="F94" s="93">
        <f t="shared" si="36"/>
        <v>0</v>
      </c>
      <c r="G94" s="93">
        <f t="shared" si="36"/>
        <v>0</v>
      </c>
      <c r="H94" s="93">
        <f t="shared" si="36"/>
        <v>0</v>
      </c>
      <c r="I94" s="93">
        <f t="shared" si="36"/>
        <v>0</v>
      </c>
      <c r="J94" s="93">
        <f t="shared" si="36"/>
        <v>0</v>
      </c>
      <c r="K94" s="93">
        <f t="shared" si="36"/>
        <v>0</v>
      </c>
      <c r="L94" s="93">
        <f t="shared" si="36"/>
        <v>0</v>
      </c>
      <c r="M94" s="93">
        <f t="shared" si="36"/>
        <v>0</v>
      </c>
      <c r="N94" s="93">
        <f t="shared" si="36"/>
        <v>0</v>
      </c>
      <c r="O94" s="93">
        <f t="shared" si="36"/>
        <v>0</v>
      </c>
      <c r="P94" s="93">
        <f t="shared" si="36"/>
        <v>0</v>
      </c>
      <c r="Q94" s="100"/>
      <c r="R94" s="95" t="s">
        <v>49</v>
      </c>
      <c r="S94" s="95" t="s">
        <v>49</v>
      </c>
      <c r="T94" s="95" t="s">
        <v>49</v>
      </c>
      <c r="U94" s="95" t="s">
        <v>49</v>
      </c>
      <c r="V94" s="95" t="s">
        <v>49</v>
      </c>
      <c r="W94" s="95" t="s">
        <v>49</v>
      </c>
      <c r="X94" s="95" t="s">
        <v>49</v>
      </c>
      <c r="Y94" s="95" t="s">
        <v>49</v>
      </c>
      <c r="Z94" s="95" t="s">
        <v>49</v>
      </c>
      <c r="AA94" s="95" t="s">
        <v>49</v>
      </c>
      <c r="AB94" s="95" t="s">
        <v>49</v>
      </c>
      <c r="AC94" s="95" t="s">
        <v>49</v>
      </c>
      <c r="AD94" s="95" t="s">
        <v>49</v>
      </c>
      <c r="AE94" s="95" t="s">
        <v>49</v>
      </c>
      <c r="AF94" s="95" t="s">
        <v>49</v>
      </c>
    </row>
    <row r="95" spans="1:32" s="94" customFormat="1" ht="60.75" customHeight="1" x14ac:dyDescent="0.2">
      <c r="A95" s="128"/>
      <c r="B95" s="92" t="s">
        <v>5</v>
      </c>
      <c r="C95" s="93">
        <f>SUM(D95:P95)</f>
        <v>13846720.960000001</v>
      </c>
      <c r="D95" s="93">
        <f t="shared" ref="D95:P95" si="37">D99+D103</f>
        <v>5352627.71</v>
      </c>
      <c r="E95" s="93">
        <f t="shared" si="37"/>
        <v>8494093.25</v>
      </c>
      <c r="F95" s="93">
        <f t="shared" si="37"/>
        <v>0</v>
      </c>
      <c r="G95" s="93">
        <f t="shared" si="37"/>
        <v>0</v>
      </c>
      <c r="H95" s="93">
        <f t="shared" si="37"/>
        <v>0</v>
      </c>
      <c r="I95" s="93">
        <f t="shared" si="37"/>
        <v>0</v>
      </c>
      <c r="J95" s="93">
        <f t="shared" si="37"/>
        <v>0</v>
      </c>
      <c r="K95" s="93">
        <f t="shared" si="37"/>
        <v>0</v>
      </c>
      <c r="L95" s="93">
        <f t="shared" si="37"/>
        <v>0</v>
      </c>
      <c r="M95" s="93">
        <f t="shared" si="37"/>
        <v>0</v>
      </c>
      <c r="N95" s="93">
        <f t="shared" si="37"/>
        <v>0</v>
      </c>
      <c r="O95" s="93">
        <f t="shared" si="37"/>
        <v>0</v>
      </c>
      <c r="P95" s="93">
        <f t="shared" si="37"/>
        <v>0</v>
      </c>
      <c r="Q95" s="100"/>
      <c r="R95" s="95" t="s">
        <v>49</v>
      </c>
      <c r="S95" s="95" t="s">
        <v>49</v>
      </c>
      <c r="T95" s="95" t="s">
        <v>49</v>
      </c>
      <c r="U95" s="95" t="s">
        <v>49</v>
      </c>
      <c r="V95" s="95" t="s">
        <v>49</v>
      </c>
      <c r="W95" s="95" t="s">
        <v>49</v>
      </c>
      <c r="X95" s="95" t="s">
        <v>49</v>
      </c>
      <c r="Y95" s="95" t="s">
        <v>49</v>
      </c>
      <c r="Z95" s="95" t="s">
        <v>49</v>
      </c>
      <c r="AA95" s="95" t="s">
        <v>49</v>
      </c>
      <c r="AB95" s="95" t="s">
        <v>49</v>
      </c>
      <c r="AC95" s="95" t="s">
        <v>49</v>
      </c>
      <c r="AD95" s="95" t="s">
        <v>49</v>
      </c>
      <c r="AE95" s="95" t="s">
        <v>49</v>
      </c>
      <c r="AF95" s="95" t="s">
        <v>49</v>
      </c>
    </row>
    <row r="96" spans="1:32" s="94" customFormat="1" ht="60.75" customHeight="1" x14ac:dyDescent="0.2">
      <c r="A96" s="128"/>
      <c r="B96" s="92" t="s">
        <v>46</v>
      </c>
      <c r="C96" s="93">
        <f>SUM(D96:P96)</f>
        <v>0</v>
      </c>
      <c r="D96" s="93">
        <f t="shared" ref="D96:P96" si="38">D100+D104</f>
        <v>0</v>
      </c>
      <c r="E96" s="93">
        <f t="shared" si="38"/>
        <v>0</v>
      </c>
      <c r="F96" s="93">
        <f t="shared" si="38"/>
        <v>0</v>
      </c>
      <c r="G96" s="93">
        <f t="shared" si="38"/>
        <v>0</v>
      </c>
      <c r="H96" s="93">
        <f t="shared" si="38"/>
        <v>0</v>
      </c>
      <c r="I96" s="93">
        <f t="shared" si="38"/>
        <v>0</v>
      </c>
      <c r="J96" s="93">
        <f t="shared" si="38"/>
        <v>0</v>
      </c>
      <c r="K96" s="93">
        <f t="shared" si="38"/>
        <v>0</v>
      </c>
      <c r="L96" s="93">
        <f t="shared" si="38"/>
        <v>0</v>
      </c>
      <c r="M96" s="93">
        <f t="shared" si="38"/>
        <v>0</v>
      </c>
      <c r="N96" s="93">
        <f t="shared" si="38"/>
        <v>0</v>
      </c>
      <c r="O96" s="93">
        <f t="shared" si="38"/>
        <v>0</v>
      </c>
      <c r="P96" s="93">
        <f t="shared" si="38"/>
        <v>0</v>
      </c>
      <c r="Q96" s="100"/>
      <c r="R96" s="95" t="s">
        <v>49</v>
      </c>
      <c r="S96" s="95" t="s">
        <v>49</v>
      </c>
      <c r="T96" s="95" t="s">
        <v>49</v>
      </c>
      <c r="U96" s="95" t="s">
        <v>49</v>
      </c>
      <c r="V96" s="95" t="s">
        <v>49</v>
      </c>
      <c r="W96" s="95" t="s">
        <v>49</v>
      </c>
      <c r="X96" s="95" t="s">
        <v>49</v>
      </c>
      <c r="Y96" s="95" t="s">
        <v>49</v>
      </c>
      <c r="Z96" s="95" t="s">
        <v>49</v>
      </c>
      <c r="AA96" s="95" t="s">
        <v>49</v>
      </c>
      <c r="AB96" s="95" t="s">
        <v>49</v>
      </c>
      <c r="AC96" s="95" t="s">
        <v>49</v>
      </c>
      <c r="AD96" s="95" t="s">
        <v>49</v>
      </c>
      <c r="AE96" s="95" t="s">
        <v>49</v>
      </c>
      <c r="AF96" s="95" t="s">
        <v>49</v>
      </c>
    </row>
    <row r="97" spans="1:32" s="94" customFormat="1" ht="60.75" customHeight="1" x14ac:dyDescent="0.2">
      <c r="A97" s="129"/>
      <c r="B97" s="92" t="s">
        <v>89</v>
      </c>
      <c r="C97" s="93">
        <f>SUM(D97:P97)</f>
        <v>0</v>
      </c>
      <c r="D97" s="93">
        <f t="shared" ref="D97:M97" si="39">SUM(D101+D105)</f>
        <v>0</v>
      </c>
      <c r="E97" s="93">
        <f t="shared" si="39"/>
        <v>0</v>
      </c>
      <c r="F97" s="93">
        <f t="shared" si="39"/>
        <v>0</v>
      </c>
      <c r="G97" s="93">
        <f t="shared" si="39"/>
        <v>0</v>
      </c>
      <c r="H97" s="93">
        <f t="shared" si="39"/>
        <v>0</v>
      </c>
      <c r="I97" s="93">
        <f t="shared" si="39"/>
        <v>0</v>
      </c>
      <c r="J97" s="93">
        <f t="shared" si="39"/>
        <v>0</v>
      </c>
      <c r="K97" s="93">
        <f t="shared" si="39"/>
        <v>0</v>
      </c>
      <c r="L97" s="93">
        <f t="shared" si="39"/>
        <v>0</v>
      </c>
      <c r="M97" s="93">
        <f t="shared" si="39"/>
        <v>0</v>
      </c>
      <c r="N97" s="93">
        <v>0</v>
      </c>
      <c r="O97" s="93">
        <v>0</v>
      </c>
      <c r="P97" s="93">
        <v>0</v>
      </c>
      <c r="Q97" s="100"/>
      <c r="R97" s="95" t="s">
        <v>49</v>
      </c>
      <c r="S97" s="95" t="s">
        <v>49</v>
      </c>
      <c r="T97" s="95" t="s">
        <v>49</v>
      </c>
      <c r="U97" s="95" t="s">
        <v>49</v>
      </c>
      <c r="V97" s="95" t="s">
        <v>49</v>
      </c>
      <c r="W97" s="95" t="s">
        <v>49</v>
      </c>
      <c r="X97" s="95" t="s">
        <v>49</v>
      </c>
      <c r="Y97" s="95" t="s">
        <v>49</v>
      </c>
      <c r="Z97" s="95" t="s">
        <v>49</v>
      </c>
      <c r="AA97" s="95" t="s">
        <v>49</v>
      </c>
      <c r="AB97" s="95" t="s">
        <v>49</v>
      </c>
      <c r="AC97" s="95" t="s">
        <v>49</v>
      </c>
      <c r="AD97" s="95" t="s">
        <v>49</v>
      </c>
      <c r="AE97" s="95" t="s">
        <v>49</v>
      </c>
      <c r="AF97" s="95" t="s">
        <v>49</v>
      </c>
    </row>
    <row r="98" spans="1:32" s="94" customFormat="1" ht="60.75" customHeight="1" x14ac:dyDescent="0.2">
      <c r="A98" s="127" t="s">
        <v>124</v>
      </c>
      <c r="B98" s="92" t="s">
        <v>21</v>
      </c>
      <c r="C98" s="93">
        <f>SUM(D98:P98)</f>
        <v>3160000</v>
      </c>
      <c r="D98" s="93">
        <f>SUM(D99:D101)</f>
        <v>617627.12</v>
      </c>
      <c r="E98" s="93">
        <f>SUM(E99:E101)</f>
        <v>2542372.88</v>
      </c>
      <c r="F98" s="93">
        <v>0</v>
      </c>
      <c r="G98" s="93">
        <v>0</v>
      </c>
      <c r="H98" s="93">
        <v>0</v>
      </c>
      <c r="I98" s="93">
        <v>0</v>
      </c>
      <c r="J98" s="93">
        <v>0</v>
      </c>
      <c r="K98" s="93">
        <v>0</v>
      </c>
      <c r="L98" s="93">
        <v>0</v>
      </c>
      <c r="M98" s="93">
        <v>0</v>
      </c>
      <c r="N98" s="93">
        <v>0</v>
      </c>
      <c r="O98" s="93">
        <v>0</v>
      </c>
      <c r="P98" s="93">
        <v>0</v>
      </c>
      <c r="Q98" s="100"/>
      <c r="R98" s="201" t="s">
        <v>29</v>
      </c>
      <c r="S98" s="204">
        <v>0.2</v>
      </c>
      <c r="T98" s="204">
        <v>1</v>
      </c>
      <c r="U98" s="207" t="s">
        <v>128</v>
      </c>
      <c r="V98" s="207" t="s">
        <v>128</v>
      </c>
      <c r="W98" s="207" t="s">
        <v>128</v>
      </c>
      <c r="X98" s="207" t="s">
        <v>128</v>
      </c>
      <c r="Y98" s="207" t="s">
        <v>128</v>
      </c>
      <c r="Z98" s="207" t="s">
        <v>128</v>
      </c>
      <c r="AA98" s="207" t="s">
        <v>128</v>
      </c>
      <c r="AB98" s="207" t="s">
        <v>128</v>
      </c>
      <c r="AC98" s="207" t="s">
        <v>128</v>
      </c>
      <c r="AD98" s="207" t="s">
        <v>128</v>
      </c>
      <c r="AE98" s="207" t="s">
        <v>128</v>
      </c>
      <c r="AF98" s="207">
        <v>1</v>
      </c>
    </row>
    <row r="99" spans="1:32" s="94" customFormat="1" ht="60.75" customHeight="1" x14ac:dyDescent="0.2">
      <c r="A99" s="128"/>
      <c r="B99" s="92" t="s">
        <v>5</v>
      </c>
      <c r="C99" s="93">
        <f>SUM(D99:P99)</f>
        <v>3160000</v>
      </c>
      <c r="D99" s="93">
        <v>617627.12</v>
      </c>
      <c r="E99" s="93">
        <v>2542372.88</v>
      </c>
      <c r="F99" s="93">
        <v>0</v>
      </c>
      <c r="G99" s="93">
        <v>0</v>
      </c>
      <c r="H99" s="93">
        <v>0</v>
      </c>
      <c r="I99" s="93">
        <v>0</v>
      </c>
      <c r="J99" s="93">
        <v>0</v>
      </c>
      <c r="K99" s="93">
        <v>0</v>
      </c>
      <c r="L99" s="93">
        <v>0</v>
      </c>
      <c r="M99" s="93">
        <v>0</v>
      </c>
      <c r="N99" s="93">
        <v>0</v>
      </c>
      <c r="O99" s="93">
        <v>0</v>
      </c>
      <c r="P99" s="93">
        <v>0</v>
      </c>
      <c r="Q99" s="100"/>
      <c r="R99" s="202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5"/>
      <c r="AE99" s="205"/>
      <c r="AF99" s="205"/>
    </row>
    <row r="100" spans="1:32" s="94" customFormat="1" ht="60.75" customHeight="1" x14ac:dyDescent="0.2">
      <c r="A100" s="128"/>
      <c r="B100" s="92" t="s">
        <v>46</v>
      </c>
      <c r="C100" s="93">
        <f t="shared" ref="C100:C101" si="40">SUM(D100:P100)</f>
        <v>0</v>
      </c>
      <c r="D100" s="93">
        <v>0</v>
      </c>
      <c r="E100" s="93">
        <v>0</v>
      </c>
      <c r="F100" s="93">
        <v>0</v>
      </c>
      <c r="G100" s="93">
        <v>0</v>
      </c>
      <c r="H100" s="93">
        <v>0</v>
      </c>
      <c r="I100" s="93">
        <v>0</v>
      </c>
      <c r="J100" s="93">
        <v>0</v>
      </c>
      <c r="K100" s="93">
        <v>0</v>
      </c>
      <c r="L100" s="93">
        <v>0</v>
      </c>
      <c r="M100" s="93">
        <v>0</v>
      </c>
      <c r="N100" s="93">
        <v>0</v>
      </c>
      <c r="O100" s="93">
        <v>0</v>
      </c>
      <c r="P100" s="93">
        <v>0</v>
      </c>
      <c r="Q100" s="100"/>
      <c r="R100" s="202"/>
      <c r="S100" s="205"/>
      <c r="T100" s="205"/>
      <c r="U100" s="205"/>
      <c r="V100" s="205"/>
      <c r="W100" s="205"/>
      <c r="X100" s="205"/>
      <c r="Y100" s="205"/>
      <c r="Z100" s="205"/>
      <c r="AA100" s="205"/>
      <c r="AB100" s="205"/>
      <c r="AC100" s="205"/>
      <c r="AD100" s="205"/>
      <c r="AE100" s="205"/>
      <c r="AF100" s="205"/>
    </row>
    <row r="101" spans="1:32" s="94" customFormat="1" ht="60.75" customHeight="1" x14ac:dyDescent="0.2">
      <c r="A101" s="129"/>
      <c r="B101" s="92" t="s">
        <v>89</v>
      </c>
      <c r="C101" s="93">
        <f t="shared" si="40"/>
        <v>0</v>
      </c>
      <c r="D101" s="93">
        <v>0</v>
      </c>
      <c r="E101" s="93">
        <v>0</v>
      </c>
      <c r="F101" s="93">
        <v>0</v>
      </c>
      <c r="G101" s="93">
        <v>0</v>
      </c>
      <c r="H101" s="93">
        <v>0</v>
      </c>
      <c r="I101" s="93">
        <v>0</v>
      </c>
      <c r="J101" s="93">
        <v>0</v>
      </c>
      <c r="K101" s="93">
        <v>0</v>
      </c>
      <c r="L101" s="93">
        <v>0</v>
      </c>
      <c r="M101" s="93">
        <v>0</v>
      </c>
      <c r="N101" s="93">
        <v>0</v>
      </c>
      <c r="O101" s="93">
        <v>0</v>
      </c>
      <c r="P101" s="93">
        <v>0</v>
      </c>
      <c r="Q101" s="100"/>
      <c r="R101" s="203"/>
      <c r="S101" s="206"/>
      <c r="T101" s="206"/>
      <c r="U101" s="206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</row>
    <row r="102" spans="1:32" s="94" customFormat="1" ht="60.75" customHeight="1" x14ac:dyDescent="0.2">
      <c r="A102" s="127" t="s">
        <v>126</v>
      </c>
      <c r="B102" s="92" t="s">
        <v>21</v>
      </c>
      <c r="C102" s="93">
        <f>SUM(D102:P102)</f>
        <v>10686720.960000001</v>
      </c>
      <c r="D102" s="93">
        <f>D103+D104+D105</f>
        <v>4735000.59</v>
      </c>
      <c r="E102" s="93">
        <f t="shared" ref="E102:P102" si="41">E103+E104+E105</f>
        <v>5951720.3700000001</v>
      </c>
      <c r="F102" s="93">
        <f t="shared" si="41"/>
        <v>0</v>
      </c>
      <c r="G102" s="93">
        <f t="shared" si="41"/>
        <v>0</v>
      </c>
      <c r="H102" s="93">
        <f t="shared" si="41"/>
        <v>0</v>
      </c>
      <c r="I102" s="93">
        <f t="shared" si="41"/>
        <v>0</v>
      </c>
      <c r="J102" s="93">
        <f t="shared" si="41"/>
        <v>0</v>
      </c>
      <c r="K102" s="93">
        <f t="shared" si="41"/>
        <v>0</v>
      </c>
      <c r="L102" s="93">
        <f t="shared" si="41"/>
        <v>0</v>
      </c>
      <c r="M102" s="93">
        <f t="shared" si="41"/>
        <v>0</v>
      </c>
      <c r="N102" s="93">
        <f t="shared" si="41"/>
        <v>0</v>
      </c>
      <c r="O102" s="93">
        <f t="shared" si="41"/>
        <v>0</v>
      </c>
      <c r="P102" s="93">
        <f t="shared" si="41"/>
        <v>0</v>
      </c>
      <c r="Q102" s="100"/>
      <c r="R102" s="201" t="s">
        <v>29</v>
      </c>
      <c r="S102" s="204">
        <v>0.4</v>
      </c>
      <c r="T102" s="204">
        <v>1</v>
      </c>
      <c r="U102" s="207" t="s">
        <v>128</v>
      </c>
      <c r="V102" s="207" t="s">
        <v>128</v>
      </c>
      <c r="W102" s="207" t="s">
        <v>128</v>
      </c>
      <c r="X102" s="207" t="s">
        <v>128</v>
      </c>
      <c r="Y102" s="207" t="s">
        <v>128</v>
      </c>
      <c r="Z102" s="207" t="s">
        <v>128</v>
      </c>
      <c r="AA102" s="207" t="s">
        <v>128</v>
      </c>
      <c r="AB102" s="207" t="s">
        <v>128</v>
      </c>
      <c r="AC102" s="207" t="s">
        <v>128</v>
      </c>
      <c r="AD102" s="207" t="s">
        <v>128</v>
      </c>
      <c r="AE102" s="207" t="s">
        <v>128</v>
      </c>
      <c r="AF102" s="207">
        <v>1</v>
      </c>
    </row>
    <row r="103" spans="1:32" s="94" customFormat="1" ht="60.75" customHeight="1" x14ac:dyDescent="0.2">
      <c r="A103" s="128"/>
      <c r="B103" s="92" t="s">
        <v>5</v>
      </c>
      <c r="C103" s="93">
        <f t="shared" ref="C103:C105" si="42">SUM(D103:P103)</f>
        <v>10686720.960000001</v>
      </c>
      <c r="D103" s="93">
        <v>4735000.59</v>
      </c>
      <c r="E103" s="93">
        <v>5951720.3700000001</v>
      </c>
      <c r="F103" s="93">
        <v>0</v>
      </c>
      <c r="G103" s="93">
        <v>0</v>
      </c>
      <c r="H103" s="93">
        <v>0</v>
      </c>
      <c r="I103" s="93">
        <v>0</v>
      </c>
      <c r="J103" s="93">
        <v>0</v>
      </c>
      <c r="K103" s="93">
        <v>0</v>
      </c>
      <c r="L103" s="93">
        <v>0</v>
      </c>
      <c r="M103" s="93">
        <v>0</v>
      </c>
      <c r="N103" s="93">
        <v>0</v>
      </c>
      <c r="O103" s="93">
        <v>0</v>
      </c>
      <c r="P103" s="93">
        <v>0</v>
      </c>
      <c r="Q103" s="100"/>
      <c r="R103" s="202"/>
      <c r="S103" s="205"/>
      <c r="T103" s="205"/>
      <c r="U103" s="205"/>
      <c r="V103" s="205"/>
      <c r="W103" s="205"/>
      <c r="X103" s="205"/>
      <c r="Y103" s="205"/>
      <c r="Z103" s="205"/>
      <c r="AA103" s="205"/>
      <c r="AB103" s="205"/>
      <c r="AC103" s="205"/>
      <c r="AD103" s="205"/>
      <c r="AE103" s="205"/>
      <c r="AF103" s="205"/>
    </row>
    <row r="104" spans="1:32" s="94" customFormat="1" ht="60.75" customHeight="1" x14ac:dyDescent="0.2">
      <c r="A104" s="128"/>
      <c r="B104" s="92" t="s">
        <v>46</v>
      </c>
      <c r="C104" s="93">
        <f t="shared" si="42"/>
        <v>0</v>
      </c>
      <c r="D104" s="93">
        <v>0</v>
      </c>
      <c r="E104" s="93">
        <v>0</v>
      </c>
      <c r="F104" s="93">
        <v>0</v>
      </c>
      <c r="G104" s="93">
        <v>0</v>
      </c>
      <c r="H104" s="93">
        <v>0</v>
      </c>
      <c r="I104" s="93">
        <v>0</v>
      </c>
      <c r="J104" s="93">
        <v>0</v>
      </c>
      <c r="K104" s="93">
        <v>0</v>
      </c>
      <c r="L104" s="93">
        <v>0</v>
      </c>
      <c r="M104" s="93">
        <v>0</v>
      </c>
      <c r="N104" s="93">
        <v>0</v>
      </c>
      <c r="O104" s="93">
        <v>0</v>
      </c>
      <c r="P104" s="93">
        <v>0</v>
      </c>
      <c r="Q104" s="100"/>
      <c r="R104" s="202"/>
      <c r="S104" s="205"/>
      <c r="T104" s="205"/>
      <c r="U104" s="205"/>
      <c r="V104" s="205"/>
      <c r="W104" s="205"/>
      <c r="X104" s="205"/>
      <c r="Y104" s="205"/>
      <c r="Z104" s="205"/>
      <c r="AA104" s="205"/>
      <c r="AB104" s="205"/>
      <c r="AC104" s="205"/>
      <c r="AD104" s="205"/>
      <c r="AE104" s="205"/>
      <c r="AF104" s="205"/>
    </row>
    <row r="105" spans="1:32" s="94" customFormat="1" ht="60.75" customHeight="1" x14ac:dyDescent="0.2">
      <c r="A105" s="129"/>
      <c r="B105" s="92" t="s">
        <v>89</v>
      </c>
      <c r="C105" s="93">
        <f t="shared" si="42"/>
        <v>0</v>
      </c>
      <c r="D105" s="93">
        <v>0</v>
      </c>
      <c r="E105" s="93">
        <v>0</v>
      </c>
      <c r="F105" s="93">
        <v>0</v>
      </c>
      <c r="G105" s="93">
        <v>0</v>
      </c>
      <c r="H105" s="93">
        <v>0</v>
      </c>
      <c r="I105" s="93">
        <v>0</v>
      </c>
      <c r="J105" s="93">
        <v>0</v>
      </c>
      <c r="K105" s="93">
        <v>0</v>
      </c>
      <c r="L105" s="93">
        <v>0</v>
      </c>
      <c r="M105" s="93">
        <v>0</v>
      </c>
      <c r="N105" s="93">
        <v>0</v>
      </c>
      <c r="O105" s="93">
        <v>0</v>
      </c>
      <c r="P105" s="93">
        <v>0</v>
      </c>
      <c r="Q105" s="100"/>
      <c r="R105" s="203"/>
      <c r="S105" s="206"/>
      <c r="T105" s="206"/>
      <c r="U105" s="206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</row>
    <row r="106" spans="1:32" s="14" customFormat="1" ht="30.75" customHeight="1" x14ac:dyDescent="0.25">
      <c r="A106" s="122" t="s">
        <v>73</v>
      </c>
      <c r="B106" s="51" t="s">
        <v>21</v>
      </c>
      <c r="C106" s="13">
        <f t="shared" ref="C106:P106" si="43">SUM(C107:C109)</f>
        <v>2593547451.04</v>
      </c>
      <c r="D106" s="13">
        <f t="shared" si="43"/>
        <v>288925657.08999997</v>
      </c>
      <c r="E106" s="13">
        <f t="shared" si="43"/>
        <v>209267129.52000001</v>
      </c>
      <c r="F106" s="13">
        <f t="shared" si="43"/>
        <v>200815102.93000001</v>
      </c>
      <c r="G106" s="13">
        <f t="shared" si="43"/>
        <v>189453956.15000001</v>
      </c>
      <c r="H106" s="13">
        <f t="shared" si="43"/>
        <v>189453956.15000001</v>
      </c>
      <c r="I106" s="13">
        <f t="shared" si="43"/>
        <v>189453956.15000001</v>
      </c>
      <c r="J106" s="13">
        <f t="shared" si="43"/>
        <v>189453956.15000001</v>
      </c>
      <c r="K106" s="13">
        <f t="shared" si="43"/>
        <v>189453956.15000001</v>
      </c>
      <c r="L106" s="13">
        <f t="shared" si="43"/>
        <v>189453956.15000001</v>
      </c>
      <c r="M106" s="13">
        <f t="shared" si="43"/>
        <v>189453956.15000001</v>
      </c>
      <c r="N106" s="13">
        <f t="shared" si="43"/>
        <v>189453956.15000001</v>
      </c>
      <c r="O106" s="13">
        <f t="shared" si="43"/>
        <v>189453956.15000001</v>
      </c>
      <c r="P106" s="13">
        <f t="shared" si="43"/>
        <v>189453956.15000001</v>
      </c>
      <c r="Q106" s="100"/>
      <c r="R106" s="76" t="s">
        <v>19</v>
      </c>
      <c r="S106" s="76" t="s">
        <v>19</v>
      </c>
      <c r="T106" s="76" t="s">
        <v>19</v>
      </c>
      <c r="U106" s="76" t="s">
        <v>19</v>
      </c>
      <c r="V106" s="76" t="s">
        <v>19</v>
      </c>
      <c r="W106" s="76" t="s">
        <v>19</v>
      </c>
      <c r="X106" s="76" t="s">
        <v>19</v>
      </c>
      <c r="Y106" s="76" t="s">
        <v>19</v>
      </c>
      <c r="Z106" s="76" t="s">
        <v>19</v>
      </c>
      <c r="AA106" s="76" t="s">
        <v>19</v>
      </c>
      <c r="AB106" s="76" t="s">
        <v>19</v>
      </c>
      <c r="AC106" s="76" t="s">
        <v>19</v>
      </c>
      <c r="AD106" s="76" t="s">
        <v>19</v>
      </c>
      <c r="AE106" s="76" t="s">
        <v>19</v>
      </c>
      <c r="AF106" s="76" t="s">
        <v>19</v>
      </c>
    </row>
    <row r="107" spans="1:32" ht="41.25" customHeight="1" x14ac:dyDescent="0.2">
      <c r="A107" s="122"/>
      <c r="B107" s="51" t="s">
        <v>5</v>
      </c>
      <c r="C107" s="13">
        <f>SUM(D107:P107)</f>
        <v>2521874935.3299999</v>
      </c>
      <c r="D107" s="60">
        <f>SUM(D62+D58+D21+D75+D95)</f>
        <v>269578416.18000001</v>
      </c>
      <c r="E107" s="60">
        <f>SUM(E62+E58+E21+E75+E95)</f>
        <v>198894256.62</v>
      </c>
      <c r="F107" s="60">
        <f>SUM(F62+F58+F21+F75+F95)</f>
        <v>190442230.03</v>
      </c>
      <c r="G107" s="60">
        <f>SUM(G62+G58+G21+G75+G95)</f>
        <v>186296003.25</v>
      </c>
      <c r="H107" s="60">
        <f t="shared" ref="H107:P107" si="44">SUM(H62+H58+H21+H75)</f>
        <v>186296003.25</v>
      </c>
      <c r="I107" s="60">
        <f t="shared" si="44"/>
        <v>186296003.25</v>
      </c>
      <c r="J107" s="60">
        <f t="shared" si="44"/>
        <v>186296003.25</v>
      </c>
      <c r="K107" s="60">
        <f t="shared" si="44"/>
        <v>186296003.25</v>
      </c>
      <c r="L107" s="60">
        <f t="shared" si="44"/>
        <v>186296003.25</v>
      </c>
      <c r="M107" s="60">
        <f t="shared" si="44"/>
        <v>186296003.25</v>
      </c>
      <c r="N107" s="60">
        <f t="shared" si="44"/>
        <v>186296003.25</v>
      </c>
      <c r="O107" s="60">
        <f t="shared" si="44"/>
        <v>186296003.25</v>
      </c>
      <c r="P107" s="60">
        <f t="shared" si="44"/>
        <v>186296003.25</v>
      </c>
      <c r="Q107" s="100"/>
      <c r="R107" s="75" t="s">
        <v>19</v>
      </c>
      <c r="S107" s="75" t="s">
        <v>19</v>
      </c>
      <c r="T107" s="75" t="s">
        <v>19</v>
      </c>
      <c r="U107" s="75" t="s">
        <v>19</v>
      </c>
      <c r="V107" s="75" t="s">
        <v>19</v>
      </c>
      <c r="W107" s="75" t="s">
        <v>19</v>
      </c>
      <c r="X107" s="75" t="s">
        <v>19</v>
      </c>
      <c r="Y107" s="75" t="s">
        <v>19</v>
      </c>
      <c r="Z107" s="75" t="s">
        <v>19</v>
      </c>
      <c r="AA107" s="75" t="s">
        <v>19</v>
      </c>
      <c r="AB107" s="75" t="s">
        <v>19</v>
      </c>
      <c r="AC107" s="75" t="s">
        <v>19</v>
      </c>
      <c r="AD107" s="75" t="s">
        <v>19</v>
      </c>
      <c r="AE107" s="75" t="s">
        <v>19</v>
      </c>
      <c r="AF107" s="75" t="s">
        <v>19</v>
      </c>
    </row>
    <row r="108" spans="1:32" ht="78" customHeight="1" x14ac:dyDescent="0.2">
      <c r="A108" s="122"/>
      <c r="B108" s="51" t="s">
        <v>46</v>
      </c>
      <c r="C108" s="13">
        <f>SUM(D108:P108)</f>
        <v>52385889.309999987</v>
      </c>
      <c r="D108" s="60">
        <f t="shared" ref="D108:P108" si="45">SUM(D63+D22+D76)</f>
        <v>14490454.51</v>
      </c>
      <c r="E108" s="60">
        <f t="shared" si="45"/>
        <v>3157952.9</v>
      </c>
      <c r="F108" s="60">
        <f t="shared" si="45"/>
        <v>3157952.9</v>
      </c>
      <c r="G108" s="60">
        <f t="shared" si="45"/>
        <v>3157952.9</v>
      </c>
      <c r="H108" s="60">
        <f t="shared" si="45"/>
        <v>3157952.9</v>
      </c>
      <c r="I108" s="60">
        <f t="shared" si="45"/>
        <v>3157952.9</v>
      </c>
      <c r="J108" s="60">
        <f t="shared" si="45"/>
        <v>3157952.9</v>
      </c>
      <c r="K108" s="60">
        <f t="shared" si="45"/>
        <v>3157952.9</v>
      </c>
      <c r="L108" s="60">
        <f t="shared" si="45"/>
        <v>3157952.9</v>
      </c>
      <c r="M108" s="60">
        <f t="shared" si="45"/>
        <v>3157952.9</v>
      </c>
      <c r="N108" s="60">
        <f t="shared" si="45"/>
        <v>3157952.9</v>
      </c>
      <c r="O108" s="60">
        <f t="shared" si="45"/>
        <v>3157952.9</v>
      </c>
      <c r="P108" s="60">
        <f t="shared" si="45"/>
        <v>3157952.9</v>
      </c>
      <c r="Q108" s="100"/>
      <c r="R108" s="75" t="s">
        <v>55</v>
      </c>
      <c r="S108" s="75" t="s">
        <v>55</v>
      </c>
      <c r="T108" s="75" t="s">
        <v>55</v>
      </c>
      <c r="U108" s="75" t="s">
        <v>55</v>
      </c>
      <c r="V108" s="75" t="s">
        <v>55</v>
      </c>
      <c r="W108" s="75" t="s">
        <v>55</v>
      </c>
      <c r="X108" s="75" t="s">
        <v>55</v>
      </c>
      <c r="Y108" s="75" t="s">
        <v>55</v>
      </c>
      <c r="Z108" s="75" t="s">
        <v>55</v>
      </c>
      <c r="AA108" s="75" t="s">
        <v>55</v>
      </c>
      <c r="AB108" s="75" t="s">
        <v>55</v>
      </c>
      <c r="AC108" s="75" t="s">
        <v>55</v>
      </c>
      <c r="AD108" s="75" t="s">
        <v>55</v>
      </c>
      <c r="AE108" s="75" t="s">
        <v>55</v>
      </c>
      <c r="AF108" s="75" t="s">
        <v>55</v>
      </c>
    </row>
    <row r="109" spans="1:32" ht="42" customHeight="1" x14ac:dyDescent="0.2">
      <c r="A109" s="122"/>
      <c r="B109" s="51" t="s">
        <v>89</v>
      </c>
      <c r="C109" s="13">
        <f>SUM(D109:P109)</f>
        <v>19286626.399999999</v>
      </c>
      <c r="D109" s="60">
        <f>SUM(D64+D23+D77+D97)</f>
        <v>4856786.4000000004</v>
      </c>
      <c r="E109" s="60">
        <f t="shared" ref="E109:P109" si="46">SUM(E64+E23+E77)</f>
        <v>7214920</v>
      </c>
      <c r="F109" s="60">
        <f t="shared" si="46"/>
        <v>7214920</v>
      </c>
      <c r="G109" s="60">
        <f t="shared" si="46"/>
        <v>0</v>
      </c>
      <c r="H109" s="60">
        <f t="shared" si="46"/>
        <v>0</v>
      </c>
      <c r="I109" s="60">
        <f t="shared" si="46"/>
        <v>0</v>
      </c>
      <c r="J109" s="60">
        <f t="shared" si="46"/>
        <v>0</v>
      </c>
      <c r="K109" s="60">
        <f t="shared" si="46"/>
        <v>0</v>
      </c>
      <c r="L109" s="60">
        <f t="shared" si="46"/>
        <v>0</v>
      </c>
      <c r="M109" s="60">
        <f t="shared" si="46"/>
        <v>0</v>
      </c>
      <c r="N109" s="60">
        <f t="shared" si="46"/>
        <v>0</v>
      </c>
      <c r="O109" s="60">
        <f t="shared" si="46"/>
        <v>0</v>
      </c>
      <c r="P109" s="60">
        <f t="shared" si="46"/>
        <v>0</v>
      </c>
      <c r="Q109" s="101"/>
      <c r="R109" s="75" t="s">
        <v>55</v>
      </c>
      <c r="S109" s="75" t="s">
        <v>55</v>
      </c>
      <c r="T109" s="75" t="s">
        <v>55</v>
      </c>
      <c r="U109" s="75" t="s">
        <v>55</v>
      </c>
      <c r="V109" s="75" t="s">
        <v>55</v>
      </c>
      <c r="W109" s="75" t="s">
        <v>55</v>
      </c>
      <c r="X109" s="75" t="s">
        <v>55</v>
      </c>
      <c r="Y109" s="75" t="s">
        <v>55</v>
      </c>
      <c r="Z109" s="75" t="s">
        <v>55</v>
      </c>
      <c r="AA109" s="75" t="s">
        <v>55</v>
      </c>
      <c r="AB109" s="75" t="s">
        <v>55</v>
      </c>
      <c r="AC109" s="75" t="s">
        <v>55</v>
      </c>
      <c r="AD109" s="75" t="s">
        <v>55</v>
      </c>
      <c r="AE109" s="75" t="s">
        <v>55</v>
      </c>
      <c r="AF109" s="75" t="s">
        <v>55</v>
      </c>
    </row>
    <row r="110" spans="1:32" ht="21" customHeight="1" x14ac:dyDescent="0.2">
      <c r="A110" s="157" t="s">
        <v>52</v>
      </c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9"/>
    </row>
    <row r="111" spans="1:32" ht="21" customHeight="1" x14ac:dyDescent="0.2">
      <c r="A111" s="109" t="s">
        <v>88</v>
      </c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1"/>
    </row>
    <row r="112" spans="1:32" ht="27" customHeight="1" x14ac:dyDescent="0.2">
      <c r="A112" s="112" t="s">
        <v>53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</row>
    <row r="113" spans="1:32" s="6" customFormat="1" ht="27" customHeight="1" x14ac:dyDescent="0.2">
      <c r="A113" s="108" t="s">
        <v>118</v>
      </c>
      <c r="B113" s="83" t="s">
        <v>21</v>
      </c>
      <c r="C113" s="86">
        <f t="shared" ref="C113:P113" si="47">SUM(C114:C116)</f>
        <v>369903287.56999999</v>
      </c>
      <c r="D113" s="16">
        <f t="shared" si="47"/>
        <v>87580513.979999989</v>
      </c>
      <c r="E113" s="16">
        <f t="shared" si="47"/>
        <v>31136577.59</v>
      </c>
      <c r="F113" s="16">
        <f t="shared" si="47"/>
        <v>32673636</v>
      </c>
      <c r="G113" s="16">
        <f t="shared" si="47"/>
        <v>21851256</v>
      </c>
      <c r="H113" s="16">
        <f t="shared" si="47"/>
        <v>21851256</v>
      </c>
      <c r="I113" s="16">
        <f t="shared" si="47"/>
        <v>21851256</v>
      </c>
      <c r="J113" s="16">
        <f t="shared" si="47"/>
        <v>21851256</v>
      </c>
      <c r="K113" s="16">
        <f t="shared" si="47"/>
        <v>21851256</v>
      </c>
      <c r="L113" s="16">
        <f t="shared" si="47"/>
        <v>21851256</v>
      </c>
      <c r="M113" s="16">
        <f t="shared" si="47"/>
        <v>21851256</v>
      </c>
      <c r="N113" s="16">
        <f t="shared" si="47"/>
        <v>21851256</v>
      </c>
      <c r="O113" s="16">
        <f t="shared" si="47"/>
        <v>21851256</v>
      </c>
      <c r="P113" s="16">
        <f t="shared" si="47"/>
        <v>21851256</v>
      </c>
      <c r="Q113" s="148" t="s">
        <v>62</v>
      </c>
      <c r="R113" s="119" t="s">
        <v>54</v>
      </c>
      <c r="S113" s="115">
        <v>17</v>
      </c>
      <c r="T113" s="115">
        <v>6</v>
      </c>
      <c r="U113" s="115">
        <v>6</v>
      </c>
      <c r="V113" s="115">
        <v>6</v>
      </c>
      <c r="W113" s="115">
        <v>7</v>
      </c>
      <c r="X113" s="115">
        <v>8</v>
      </c>
      <c r="Y113" s="115">
        <v>9</v>
      </c>
      <c r="Z113" s="115">
        <v>10</v>
      </c>
      <c r="AA113" s="115">
        <v>11</v>
      </c>
      <c r="AB113" s="115">
        <v>12</v>
      </c>
      <c r="AC113" s="115">
        <v>13</v>
      </c>
      <c r="AD113" s="115">
        <v>14</v>
      </c>
      <c r="AE113" s="115">
        <v>15</v>
      </c>
      <c r="AF113" s="115">
        <f>SUM(S113:AE116)</f>
        <v>134</v>
      </c>
    </row>
    <row r="114" spans="1:32" s="6" customFormat="1" ht="43.5" customHeight="1" x14ac:dyDescent="0.2">
      <c r="A114" s="118"/>
      <c r="B114" s="83" t="s">
        <v>5</v>
      </c>
      <c r="C114" s="87">
        <f>SUM(D114:P114)</f>
        <v>295510115.57999998</v>
      </c>
      <c r="D114" s="29">
        <v>34832101.990000002</v>
      </c>
      <c r="E114" s="29">
        <v>20314197.59</v>
      </c>
      <c r="F114" s="16">
        <v>21851256</v>
      </c>
      <c r="G114" s="16">
        <v>21851256</v>
      </c>
      <c r="H114" s="16">
        <v>21851256</v>
      </c>
      <c r="I114" s="16">
        <v>21851256</v>
      </c>
      <c r="J114" s="16">
        <v>21851256</v>
      </c>
      <c r="K114" s="16">
        <v>21851256</v>
      </c>
      <c r="L114" s="16">
        <v>21851256</v>
      </c>
      <c r="M114" s="16">
        <v>21851256</v>
      </c>
      <c r="N114" s="16">
        <v>21851256</v>
      </c>
      <c r="O114" s="16">
        <v>21851256</v>
      </c>
      <c r="P114" s="16">
        <v>21851256</v>
      </c>
      <c r="Q114" s="149"/>
      <c r="R114" s="120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23"/>
    </row>
    <row r="115" spans="1:32" s="6" customFormat="1" ht="79.5" customHeight="1" x14ac:dyDescent="0.2">
      <c r="A115" s="118"/>
      <c r="B115" s="83" t="s">
        <v>46</v>
      </c>
      <c r="C115" s="87">
        <f t="shared" ref="C115:C116" si="48">SUM(D115:P115)</f>
        <v>39494798.390000001</v>
      </c>
      <c r="D115" s="29">
        <v>39494798.390000001</v>
      </c>
      <c r="E115" s="29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49"/>
      <c r="R115" s="120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23"/>
    </row>
    <row r="116" spans="1:32" s="6" customFormat="1" ht="46.5" customHeight="1" x14ac:dyDescent="0.2">
      <c r="A116" s="118"/>
      <c r="B116" s="83" t="s">
        <v>89</v>
      </c>
      <c r="C116" s="87">
        <f t="shared" si="48"/>
        <v>34898373.600000001</v>
      </c>
      <c r="D116" s="29">
        <v>13253613.6</v>
      </c>
      <c r="E116" s="29">
        <v>10822380</v>
      </c>
      <c r="F116" s="16">
        <v>10822380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7">
        <v>0</v>
      </c>
      <c r="N116" s="88">
        <v>0</v>
      </c>
      <c r="O116" s="88">
        <v>0</v>
      </c>
      <c r="P116" s="88">
        <v>0</v>
      </c>
      <c r="Q116" s="149"/>
      <c r="R116" s="121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24"/>
    </row>
    <row r="117" spans="1:32" s="6" customFormat="1" ht="46.5" customHeight="1" x14ac:dyDescent="0.2">
      <c r="A117" s="102" t="s">
        <v>119</v>
      </c>
      <c r="B117" s="51" t="s">
        <v>21</v>
      </c>
      <c r="C117" s="17">
        <f>SUM(C118:C120)</f>
        <v>352500</v>
      </c>
      <c r="D117" s="17">
        <f t="shared" ref="D117:P117" si="49">SUM(D118:D120)</f>
        <v>352500</v>
      </c>
      <c r="E117" s="17">
        <f t="shared" si="49"/>
        <v>0</v>
      </c>
      <c r="F117" s="17">
        <f t="shared" si="49"/>
        <v>0</v>
      </c>
      <c r="G117" s="17">
        <f t="shared" si="49"/>
        <v>0</v>
      </c>
      <c r="H117" s="17">
        <f t="shared" si="49"/>
        <v>0</v>
      </c>
      <c r="I117" s="17">
        <f t="shared" si="49"/>
        <v>0</v>
      </c>
      <c r="J117" s="17">
        <f t="shared" si="49"/>
        <v>0</v>
      </c>
      <c r="K117" s="17">
        <f t="shared" si="49"/>
        <v>0</v>
      </c>
      <c r="L117" s="17">
        <f t="shared" si="49"/>
        <v>0</v>
      </c>
      <c r="M117" s="17">
        <f t="shared" si="49"/>
        <v>0</v>
      </c>
      <c r="N117" s="17">
        <f t="shared" si="49"/>
        <v>0</v>
      </c>
      <c r="O117" s="17">
        <f t="shared" si="49"/>
        <v>0</v>
      </c>
      <c r="P117" s="17">
        <f t="shared" si="49"/>
        <v>0</v>
      </c>
      <c r="Q117" s="149"/>
      <c r="R117" s="52"/>
      <c r="S117" s="53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5"/>
    </row>
    <row r="118" spans="1:32" s="6" customFormat="1" ht="46.5" customHeight="1" x14ac:dyDescent="0.2">
      <c r="A118" s="103"/>
      <c r="B118" s="51" t="s">
        <v>5</v>
      </c>
      <c r="C118" s="17">
        <f>SUM(D118:P118)</f>
        <v>352500</v>
      </c>
      <c r="D118" s="29">
        <f>SUM(D122)</f>
        <v>352500</v>
      </c>
      <c r="E118" s="29">
        <f t="shared" ref="E118:P118" si="50">SUM(E122)</f>
        <v>0</v>
      </c>
      <c r="F118" s="29">
        <f t="shared" si="50"/>
        <v>0</v>
      </c>
      <c r="G118" s="29">
        <f t="shared" si="50"/>
        <v>0</v>
      </c>
      <c r="H118" s="29">
        <f t="shared" si="50"/>
        <v>0</v>
      </c>
      <c r="I118" s="29">
        <f t="shared" si="50"/>
        <v>0</v>
      </c>
      <c r="J118" s="29">
        <f t="shared" si="50"/>
        <v>0</v>
      </c>
      <c r="K118" s="29">
        <f t="shared" si="50"/>
        <v>0</v>
      </c>
      <c r="L118" s="29">
        <f t="shared" si="50"/>
        <v>0</v>
      </c>
      <c r="M118" s="29">
        <f t="shared" si="50"/>
        <v>0</v>
      </c>
      <c r="N118" s="29">
        <f t="shared" si="50"/>
        <v>0</v>
      </c>
      <c r="O118" s="29">
        <f t="shared" si="50"/>
        <v>0</v>
      </c>
      <c r="P118" s="29">
        <f t="shared" si="50"/>
        <v>0</v>
      </c>
      <c r="Q118" s="149"/>
      <c r="R118" s="52"/>
      <c r="S118" s="53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5"/>
    </row>
    <row r="119" spans="1:32" s="6" customFormat="1" ht="69.75" customHeight="1" x14ac:dyDescent="0.2">
      <c r="A119" s="103"/>
      <c r="B119" s="51" t="s">
        <v>46</v>
      </c>
      <c r="C119" s="17">
        <f t="shared" ref="C119:C120" si="51">SUM(D119:P119)</f>
        <v>0</v>
      </c>
      <c r="D119" s="29">
        <f t="shared" ref="D119:P119" si="52">SUM(D123)</f>
        <v>0</v>
      </c>
      <c r="E119" s="29">
        <f t="shared" si="52"/>
        <v>0</v>
      </c>
      <c r="F119" s="29">
        <f t="shared" si="52"/>
        <v>0</v>
      </c>
      <c r="G119" s="29">
        <f t="shared" si="52"/>
        <v>0</v>
      </c>
      <c r="H119" s="29">
        <f t="shared" si="52"/>
        <v>0</v>
      </c>
      <c r="I119" s="29">
        <f t="shared" si="52"/>
        <v>0</v>
      </c>
      <c r="J119" s="29">
        <f t="shared" si="52"/>
        <v>0</v>
      </c>
      <c r="K119" s="29">
        <f t="shared" si="52"/>
        <v>0</v>
      </c>
      <c r="L119" s="29">
        <f t="shared" si="52"/>
        <v>0</v>
      </c>
      <c r="M119" s="29">
        <f t="shared" si="52"/>
        <v>0</v>
      </c>
      <c r="N119" s="29">
        <f t="shared" si="52"/>
        <v>0</v>
      </c>
      <c r="O119" s="29">
        <f t="shared" si="52"/>
        <v>0</v>
      </c>
      <c r="P119" s="29">
        <f t="shared" si="52"/>
        <v>0</v>
      </c>
      <c r="Q119" s="149"/>
      <c r="R119" s="52"/>
      <c r="S119" s="53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5"/>
    </row>
    <row r="120" spans="1:32" s="6" customFormat="1" ht="46.5" customHeight="1" x14ac:dyDescent="0.2">
      <c r="A120" s="104"/>
      <c r="B120" s="51" t="s">
        <v>89</v>
      </c>
      <c r="C120" s="17">
        <f t="shared" si="51"/>
        <v>0</v>
      </c>
      <c r="D120" s="29">
        <f t="shared" ref="D120:P120" si="53">SUM(D124)</f>
        <v>0</v>
      </c>
      <c r="E120" s="29">
        <f t="shared" si="53"/>
        <v>0</v>
      </c>
      <c r="F120" s="29">
        <f t="shared" si="53"/>
        <v>0</v>
      </c>
      <c r="G120" s="29">
        <f t="shared" si="53"/>
        <v>0</v>
      </c>
      <c r="H120" s="29">
        <f t="shared" si="53"/>
        <v>0</v>
      </c>
      <c r="I120" s="29">
        <f t="shared" si="53"/>
        <v>0</v>
      </c>
      <c r="J120" s="29">
        <f t="shared" si="53"/>
        <v>0</v>
      </c>
      <c r="K120" s="29">
        <f t="shared" si="53"/>
        <v>0</v>
      </c>
      <c r="L120" s="29">
        <f t="shared" si="53"/>
        <v>0</v>
      </c>
      <c r="M120" s="29">
        <f t="shared" si="53"/>
        <v>0</v>
      </c>
      <c r="N120" s="29">
        <f t="shared" si="53"/>
        <v>0</v>
      </c>
      <c r="O120" s="29">
        <f t="shared" si="53"/>
        <v>0</v>
      </c>
      <c r="P120" s="29">
        <f t="shared" si="53"/>
        <v>0</v>
      </c>
      <c r="Q120" s="149"/>
      <c r="R120" s="52"/>
      <c r="S120" s="53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5"/>
    </row>
    <row r="121" spans="1:32" s="6" customFormat="1" ht="46.5" customHeight="1" x14ac:dyDescent="0.2">
      <c r="A121" s="102" t="s">
        <v>120</v>
      </c>
      <c r="B121" s="51" t="s">
        <v>21</v>
      </c>
      <c r="C121" s="17">
        <f>SUM(C122:C124)</f>
        <v>352500</v>
      </c>
      <c r="D121" s="17">
        <f t="shared" ref="D121:P121" si="54">SUM(D122:D124)</f>
        <v>352500</v>
      </c>
      <c r="E121" s="17">
        <f t="shared" si="54"/>
        <v>0</v>
      </c>
      <c r="F121" s="17">
        <f t="shared" si="54"/>
        <v>0</v>
      </c>
      <c r="G121" s="17">
        <f t="shared" si="54"/>
        <v>0</v>
      </c>
      <c r="H121" s="17">
        <f t="shared" si="54"/>
        <v>0</v>
      </c>
      <c r="I121" s="17">
        <f t="shared" si="54"/>
        <v>0</v>
      </c>
      <c r="J121" s="17">
        <f t="shared" si="54"/>
        <v>0</v>
      </c>
      <c r="K121" s="17">
        <f t="shared" si="54"/>
        <v>0</v>
      </c>
      <c r="L121" s="17">
        <f t="shared" si="54"/>
        <v>0</v>
      </c>
      <c r="M121" s="17">
        <f t="shared" si="54"/>
        <v>0</v>
      </c>
      <c r="N121" s="17">
        <f t="shared" si="54"/>
        <v>0</v>
      </c>
      <c r="O121" s="17">
        <f t="shared" si="54"/>
        <v>0</v>
      </c>
      <c r="P121" s="17">
        <f t="shared" si="54"/>
        <v>0</v>
      </c>
      <c r="Q121" s="149"/>
      <c r="R121" s="136" t="s">
        <v>121</v>
      </c>
      <c r="S121" s="139">
        <v>1</v>
      </c>
      <c r="T121" s="139">
        <v>0</v>
      </c>
      <c r="U121" s="139">
        <v>0</v>
      </c>
      <c r="V121" s="139">
        <v>0</v>
      </c>
      <c r="W121" s="139">
        <v>0</v>
      </c>
      <c r="X121" s="139">
        <v>0</v>
      </c>
      <c r="Y121" s="139">
        <v>0</v>
      </c>
      <c r="Z121" s="139">
        <v>0</v>
      </c>
      <c r="AA121" s="139">
        <v>0</v>
      </c>
      <c r="AB121" s="139">
        <v>0</v>
      </c>
      <c r="AC121" s="139">
        <v>0</v>
      </c>
      <c r="AD121" s="139">
        <v>0</v>
      </c>
      <c r="AE121" s="139">
        <v>0</v>
      </c>
      <c r="AF121" s="139">
        <f>SUM(S121:AE124)</f>
        <v>1</v>
      </c>
    </row>
    <row r="122" spans="1:32" s="6" customFormat="1" ht="46.5" customHeight="1" x14ac:dyDescent="0.2">
      <c r="A122" s="103"/>
      <c r="B122" s="51" t="s">
        <v>5</v>
      </c>
      <c r="C122" s="17">
        <f>SUM(D122:P122)</f>
        <v>352500</v>
      </c>
      <c r="D122" s="29">
        <v>352500</v>
      </c>
      <c r="E122" s="29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49"/>
      <c r="R122" s="137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</row>
    <row r="123" spans="1:32" s="6" customFormat="1" ht="63" customHeight="1" x14ac:dyDescent="0.2">
      <c r="A123" s="103"/>
      <c r="B123" s="51" t="s">
        <v>46</v>
      </c>
      <c r="C123" s="17">
        <f t="shared" ref="C123:C124" si="55">SUM(D123:P123)</f>
        <v>0</v>
      </c>
      <c r="D123" s="29">
        <v>0</v>
      </c>
      <c r="E123" s="29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49"/>
      <c r="R123" s="137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</row>
    <row r="124" spans="1:32" s="6" customFormat="1" ht="46.5" customHeight="1" x14ac:dyDescent="0.2">
      <c r="A124" s="104"/>
      <c r="B124" s="51" t="s">
        <v>89</v>
      </c>
      <c r="C124" s="17">
        <f t="shared" si="55"/>
        <v>0</v>
      </c>
      <c r="D124" s="29">
        <v>0</v>
      </c>
      <c r="E124" s="29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49"/>
      <c r="R124" s="138"/>
      <c r="S124" s="141"/>
      <c r="T124" s="141"/>
      <c r="U124" s="141"/>
      <c r="V124" s="141"/>
      <c r="W124" s="141"/>
      <c r="X124" s="141"/>
      <c r="Y124" s="141"/>
      <c r="Z124" s="141"/>
      <c r="AA124" s="141"/>
      <c r="AB124" s="141"/>
      <c r="AC124" s="141"/>
      <c r="AD124" s="141"/>
      <c r="AE124" s="141"/>
      <c r="AF124" s="141"/>
    </row>
    <row r="125" spans="1:32" ht="30.75" customHeight="1" x14ac:dyDescent="0.2">
      <c r="A125" s="118" t="s">
        <v>61</v>
      </c>
      <c r="B125" s="51" t="s">
        <v>21</v>
      </c>
      <c r="C125" s="15">
        <f>SUM(C126:C128)</f>
        <v>370255787.56999999</v>
      </c>
      <c r="D125" s="15">
        <f>SUM(D126:D128)</f>
        <v>87933013.979999989</v>
      </c>
      <c r="E125" s="15">
        <f t="shared" ref="E125:P125" si="56">SUM(E126:E128)</f>
        <v>31136577.59</v>
      </c>
      <c r="F125" s="15">
        <f t="shared" si="56"/>
        <v>32673636</v>
      </c>
      <c r="G125" s="15">
        <f>SUM(G126:G128)</f>
        <v>21851256</v>
      </c>
      <c r="H125" s="15">
        <f t="shared" si="56"/>
        <v>21851256</v>
      </c>
      <c r="I125" s="15">
        <f t="shared" si="56"/>
        <v>21851256</v>
      </c>
      <c r="J125" s="15">
        <f t="shared" si="56"/>
        <v>21851256</v>
      </c>
      <c r="K125" s="15">
        <f t="shared" si="56"/>
        <v>21851256</v>
      </c>
      <c r="L125" s="15">
        <f t="shared" si="56"/>
        <v>21851256</v>
      </c>
      <c r="M125" s="15">
        <f t="shared" si="56"/>
        <v>21851256</v>
      </c>
      <c r="N125" s="15">
        <f t="shared" si="56"/>
        <v>21851256</v>
      </c>
      <c r="O125" s="15">
        <f t="shared" si="56"/>
        <v>21851256</v>
      </c>
      <c r="P125" s="15">
        <f t="shared" si="56"/>
        <v>21851256</v>
      </c>
      <c r="Q125" s="149"/>
      <c r="R125" s="75" t="s">
        <v>55</v>
      </c>
      <c r="S125" s="75" t="s">
        <v>55</v>
      </c>
      <c r="T125" s="75" t="s">
        <v>55</v>
      </c>
      <c r="U125" s="75" t="s">
        <v>55</v>
      </c>
      <c r="V125" s="75" t="s">
        <v>55</v>
      </c>
      <c r="W125" s="75" t="s">
        <v>55</v>
      </c>
      <c r="X125" s="75" t="s">
        <v>55</v>
      </c>
      <c r="Y125" s="75" t="s">
        <v>55</v>
      </c>
      <c r="Z125" s="75" t="s">
        <v>55</v>
      </c>
      <c r="AA125" s="75" t="s">
        <v>55</v>
      </c>
      <c r="AB125" s="75" t="s">
        <v>55</v>
      </c>
      <c r="AC125" s="75" t="s">
        <v>55</v>
      </c>
      <c r="AD125" s="75" t="s">
        <v>55</v>
      </c>
      <c r="AE125" s="75" t="s">
        <v>55</v>
      </c>
      <c r="AF125" s="75" t="s">
        <v>55</v>
      </c>
    </row>
    <row r="126" spans="1:32" ht="42.75" customHeight="1" x14ac:dyDescent="0.2">
      <c r="A126" s="118"/>
      <c r="B126" s="51" t="s">
        <v>5</v>
      </c>
      <c r="C126" s="15">
        <f>SUM(D126:P126)</f>
        <v>295862615.57999998</v>
      </c>
      <c r="D126" s="15">
        <f>SUM(D114+D118)</f>
        <v>35184601.990000002</v>
      </c>
      <c r="E126" s="15">
        <f t="shared" ref="E126:P126" si="57">SUM(E114+E118)</f>
        <v>20314197.59</v>
      </c>
      <c r="F126" s="15">
        <f t="shared" si="57"/>
        <v>21851256</v>
      </c>
      <c r="G126" s="15">
        <f t="shared" si="57"/>
        <v>21851256</v>
      </c>
      <c r="H126" s="15">
        <f t="shared" si="57"/>
        <v>21851256</v>
      </c>
      <c r="I126" s="15">
        <f t="shared" si="57"/>
        <v>21851256</v>
      </c>
      <c r="J126" s="15">
        <f t="shared" si="57"/>
        <v>21851256</v>
      </c>
      <c r="K126" s="15">
        <f t="shared" si="57"/>
        <v>21851256</v>
      </c>
      <c r="L126" s="15">
        <f t="shared" si="57"/>
        <v>21851256</v>
      </c>
      <c r="M126" s="15">
        <f t="shared" si="57"/>
        <v>21851256</v>
      </c>
      <c r="N126" s="15">
        <f t="shared" si="57"/>
        <v>21851256</v>
      </c>
      <c r="O126" s="15">
        <f t="shared" si="57"/>
        <v>21851256</v>
      </c>
      <c r="P126" s="15">
        <f t="shared" si="57"/>
        <v>21851256</v>
      </c>
      <c r="Q126" s="149"/>
      <c r="R126" s="75" t="s">
        <v>55</v>
      </c>
      <c r="S126" s="75" t="s">
        <v>55</v>
      </c>
      <c r="T126" s="75" t="s">
        <v>55</v>
      </c>
      <c r="U126" s="75" t="s">
        <v>55</v>
      </c>
      <c r="V126" s="75" t="s">
        <v>55</v>
      </c>
      <c r="W126" s="75" t="s">
        <v>55</v>
      </c>
      <c r="X126" s="75" t="s">
        <v>55</v>
      </c>
      <c r="Y126" s="75" t="s">
        <v>55</v>
      </c>
      <c r="Z126" s="75" t="s">
        <v>55</v>
      </c>
      <c r="AA126" s="75" t="s">
        <v>55</v>
      </c>
      <c r="AB126" s="75" t="s">
        <v>55</v>
      </c>
      <c r="AC126" s="75" t="s">
        <v>55</v>
      </c>
      <c r="AD126" s="75" t="s">
        <v>55</v>
      </c>
      <c r="AE126" s="75" t="s">
        <v>55</v>
      </c>
      <c r="AF126" s="75" t="s">
        <v>55</v>
      </c>
    </row>
    <row r="127" spans="1:32" ht="83.25" customHeight="1" x14ac:dyDescent="0.2">
      <c r="A127" s="118"/>
      <c r="B127" s="51" t="s">
        <v>46</v>
      </c>
      <c r="C127" s="15">
        <f>SUM(D127:P127)</f>
        <v>39494798.390000001</v>
      </c>
      <c r="D127" s="15">
        <f t="shared" ref="D127:P127" si="58">SUM(D115+D119)</f>
        <v>39494798.390000001</v>
      </c>
      <c r="E127" s="15">
        <f t="shared" si="58"/>
        <v>0</v>
      </c>
      <c r="F127" s="15">
        <f t="shared" si="58"/>
        <v>0</v>
      </c>
      <c r="G127" s="15">
        <f t="shared" si="58"/>
        <v>0</v>
      </c>
      <c r="H127" s="15">
        <f t="shared" si="58"/>
        <v>0</v>
      </c>
      <c r="I127" s="15">
        <f t="shared" si="58"/>
        <v>0</v>
      </c>
      <c r="J127" s="15">
        <f t="shared" si="58"/>
        <v>0</v>
      </c>
      <c r="K127" s="15">
        <f t="shared" si="58"/>
        <v>0</v>
      </c>
      <c r="L127" s="15">
        <f t="shared" si="58"/>
        <v>0</v>
      </c>
      <c r="M127" s="15">
        <f t="shared" si="58"/>
        <v>0</v>
      </c>
      <c r="N127" s="15">
        <f t="shared" si="58"/>
        <v>0</v>
      </c>
      <c r="O127" s="15">
        <f t="shared" si="58"/>
        <v>0</v>
      </c>
      <c r="P127" s="15">
        <f t="shared" si="58"/>
        <v>0</v>
      </c>
      <c r="Q127" s="149"/>
      <c r="R127" s="75" t="s">
        <v>55</v>
      </c>
      <c r="S127" s="75" t="s">
        <v>55</v>
      </c>
      <c r="T127" s="75" t="s">
        <v>55</v>
      </c>
      <c r="U127" s="75" t="s">
        <v>55</v>
      </c>
      <c r="V127" s="75" t="s">
        <v>55</v>
      </c>
      <c r="W127" s="75" t="s">
        <v>55</v>
      </c>
      <c r="X127" s="75" t="s">
        <v>55</v>
      </c>
      <c r="Y127" s="75" t="s">
        <v>55</v>
      </c>
      <c r="Z127" s="75" t="s">
        <v>55</v>
      </c>
      <c r="AA127" s="75" t="s">
        <v>55</v>
      </c>
      <c r="AB127" s="75" t="s">
        <v>55</v>
      </c>
      <c r="AC127" s="75" t="s">
        <v>55</v>
      </c>
      <c r="AD127" s="75" t="s">
        <v>55</v>
      </c>
      <c r="AE127" s="75" t="s">
        <v>55</v>
      </c>
      <c r="AF127" s="75" t="s">
        <v>55</v>
      </c>
    </row>
    <row r="128" spans="1:32" ht="38.25" x14ac:dyDescent="0.2">
      <c r="A128" s="118"/>
      <c r="B128" s="51" t="s">
        <v>89</v>
      </c>
      <c r="C128" s="15">
        <f>SUM(D128:P128)</f>
        <v>34898373.600000001</v>
      </c>
      <c r="D128" s="15">
        <f t="shared" ref="D128:P128" si="59">SUM(D116+D120)</f>
        <v>13253613.6</v>
      </c>
      <c r="E128" s="15">
        <f t="shared" si="59"/>
        <v>10822380</v>
      </c>
      <c r="F128" s="15">
        <f t="shared" si="59"/>
        <v>10822380</v>
      </c>
      <c r="G128" s="15">
        <f t="shared" si="59"/>
        <v>0</v>
      </c>
      <c r="H128" s="15">
        <f t="shared" si="59"/>
        <v>0</v>
      </c>
      <c r="I128" s="15">
        <f t="shared" si="59"/>
        <v>0</v>
      </c>
      <c r="J128" s="15">
        <f t="shared" si="59"/>
        <v>0</v>
      </c>
      <c r="K128" s="15">
        <f t="shared" si="59"/>
        <v>0</v>
      </c>
      <c r="L128" s="15">
        <f t="shared" si="59"/>
        <v>0</v>
      </c>
      <c r="M128" s="15">
        <f t="shared" si="59"/>
        <v>0</v>
      </c>
      <c r="N128" s="15">
        <f t="shared" si="59"/>
        <v>0</v>
      </c>
      <c r="O128" s="15">
        <f t="shared" si="59"/>
        <v>0</v>
      </c>
      <c r="P128" s="15">
        <f t="shared" si="59"/>
        <v>0</v>
      </c>
      <c r="Q128" s="150"/>
      <c r="R128" s="75" t="s">
        <v>55</v>
      </c>
      <c r="S128" s="75" t="s">
        <v>55</v>
      </c>
      <c r="T128" s="75" t="s">
        <v>55</v>
      </c>
      <c r="U128" s="75" t="s">
        <v>55</v>
      </c>
      <c r="V128" s="75" t="s">
        <v>55</v>
      </c>
      <c r="W128" s="75" t="s">
        <v>55</v>
      </c>
      <c r="X128" s="75" t="s">
        <v>55</v>
      </c>
      <c r="Y128" s="75" t="s">
        <v>55</v>
      </c>
      <c r="Z128" s="75" t="s">
        <v>55</v>
      </c>
      <c r="AA128" s="75" t="s">
        <v>55</v>
      </c>
      <c r="AB128" s="75" t="s">
        <v>55</v>
      </c>
      <c r="AC128" s="75" t="s">
        <v>55</v>
      </c>
      <c r="AD128" s="75" t="s">
        <v>55</v>
      </c>
      <c r="AE128" s="75" t="s">
        <v>55</v>
      </c>
      <c r="AF128" s="75" t="s">
        <v>55</v>
      </c>
    </row>
    <row r="129" spans="1:32" ht="23.25" customHeight="1" x14ac:dyDescent="0.2">
      <c r="A129" s="112" t="s">
        <v>78</v>
      </c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  <c r="AF129" s="156"/>
    </row>
    <row r="130" spans="1:32" s="18" customFormat="1" ht="23.25" customHeight="1" x14ac:dyDescent="0.25">
      <c r="A130" s="157" t="s">
        <v>90</v>
      </c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9"/>
    </row>
    <row r="131" spans="1:32" ht="23.25" customHeight="1" x14ac:dyDescent="0.2">
      <c r="A131" s="109" t="s">
        <v>91</v>
      </c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1"/>
    </row>
    <row r="132" spans="1:32" ht="57.75" customHeight="1" x14ac:dyDescent="0.2">
      <c r="A132" s="102" t="s">
        <v>64</v>
      </c>
      <c r="B132" s="51" t="s">
        <v>21</v>
      </c>
      <c r="C132" s="77">
        <f>SUM(D132:P132)</f>
        <v>84630000</v>
      </c>
      <c r="D132" s="77">
        <v>6510000</v>
      </c>
      <c r="E132" s="77">
        <v>6510000</v>
      </c>
      <c r="F132" s="77">
        <v>6510000</v>
      </c>
      <c r="G132" s="77">
        <v>6510000</v>
      </c>
      <c r="H132" s="77">
        <v>6510000</v>
      </c>
      <c r="I132" s="77">
        <v>6510000</v>
      </c>
      <c r="J132" s="77">
        <v>6510000</v>
      </c>
      <c r="K132" s="77">
        <v>6510000</v>
      </c>
      <c r="L132" s="77">
        <v>6510000</v>
      </c>
      <c r="M132" s="77">
        <v>6510000</v>
      </c>
      <c r="N132" s="77">
        <v>6510000</v>
      </c>
      <c r="O132" s="77">
        <v>6510000</v>
      </c>
      <c r="P132" s="77">
        <v>6510000</v>
      </c>
      <c r="Q132" s="102" t="s">
        <v>33</v>
      </c>
      <c r="R132" s="73" t="s">
        <v>65</v>
      </c>
      <c r="S132" s="57">
        <v>7000</v>
      </c>
      <c r="T132" s="57">
        <v>7000</v>
      </c>
      <c r="U132" s="57">
        <v>7000</v>
      </c>
      <c r="V132" s="57">
        <v>7000</v>
      </c>
      <c r="W132" s="57">
        <v>7000</v>
      </c>
      <c r="X132" s="57">
        <v>7000</v>
      </c>
      <c r="Y132" s="57">
        <v>7000</v>
      </c>
      <c r="Z132" s="57">
        <v>7000</v>
      </c>
      <c r="AA132" s="57">
        <v>7000</v>
      </c>
      <c r="AB132" s="57">
        <v>7000</v>
      </c>
      <c r="AC132" s="57">
        <v>7000</v>
      </c>
      <c r="AD132" s="57">
        <v>7000</v>
      </c>
      <c r="AE132" s="57">
        <v>7000</v>
      </c>
      <c r="AF132" s="57">
        <v>91000</v>
      </c>
    </row>
    <row r="133" spans="1:32" ht="57" customHeight="1" x14ac:dyDescent="0.2">
      <c r="A133" s="108"/>
      <c r="B133" s="51" t="s">
        <v>5</v>
      </c>
      <c r="C133" s="77">
        <f>SUM(D133:P133)</f>
        <v>84630000</v>
      </c>
      <c r="D133" s="77">
        <v>6510000</v>
      </c>
      <c r="E133" s="77">
        <v>6510000</v>
      </c>
      <c r="F133" s="77">
        <v>6510000</v>
      </c>
      <c r="G133" s="77">
        <v>6510000</v>
      </c>
      <c r="H133" s="77">
        <v>6510000</v>
      </c>
      <c r="I133" s="77">
        <v>6510000</v>
      </c>
      <c r="J133" s="77">
        <v>6510000</v>
      </c>
      <c r="K133" s="77">
        <v>6510000</v>
      </c>
      <c r="L133" s="77">
        <v>6510000</v>
      </c>
      <c r="M133" s="77">
        <v>6510000</v>
      </c>
      <c r="N133" s="77">
        <v>6510000</v>
      </c>
      <c r="O133" s="77">
        <v>6510000</v>
      </c>
      <c r="P133" s="77">
        <v>6510000</v>
      </c>
      <c r="Q133" s="155"/>
      <c r="R133" s="63" t="s">
        <v>66</v>
      </c>
      <c r="S133" s="59">
        <v>499330</v>
      </c>
      <c r="T133" s="59">
        <v>499330</v>
      </c>
      <c r="U133" s="59">
        <v>499330</v>
      </c>
      <c r="V133" s="59">
        <v>499330</v>
      </c>
      <c r="W133" s="59">
        <v>499330</v>
      </c>
      <c r="X133" s="59">
        <v>499330</v>
      </c>
      <c r="Y133" s="59">
        <v>499330</v>
      </c>
      <c r="Z133" s="59">
        <v>499330</v>
      </c>
      <c r="AA133" s="59">
        <v>499330</v>
      </c>
      <c r="AB133" s="59">
        <v>499330</v>
      </c>
      <c r="AC133" s="59">
        <v>499330</v>
      </c>
      <c r="AD133" s="59">
        <v>499330</v>
      </c>
      <c r="AE133" s="59">
        <v>499330</v>
      </c>
      <c r="AF133" s="59">
        <v>6491290</v>
      </c>
    </row>
    <row r="134" spans="1:32" ht="30.75" customHeight="1" x14ac:dyDescent="0.2">
      <c r="A134" s="152" t="s">
        <v>56</v>
      </c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/>
      <c r="AF134" s="154"/>
    </row>
    <row r="135" spans="1:32" ht="69" customHeight="1" x14ac:dyDescent="0.2">
      <c r="A135" s="142" t="s">
        <v>57</v>
      </c>
      <c r="B135" s="54" t="s">
        <v>21</v>
      </c>
      <c r="C135" s="19">
        <f>SUM(D135:P135)</f>
        <v>22100913.900000006</v>
      </c>
      <c r="D135" s="19">
        <f t="shared" ref="D135:P135" si="60">SUM(D136)</f>
        <v>1700070.2999999998</v>
      </c>
      <c r="E135" s="19">
        <f t="shared" si="60"/>
        <v>1700070.2999999998</v>
      </c>
      <c r="F135" s="19">
        <f t="shared" si="60"/>
        <v>1700070.2999999998</v>
      </c>
      <c r="G135" s="19">
        <f t="shared" si="60"/>
        <v>1700070.2999999998</v>
      </c>
      <c r="H135" s="19">
        <f t="shared" si="60"/>
        <v>1700070.2999999998</v>
      </c>
      <c r="I135" s="19">
        <f t="shared" si="60"/>
        <v>1700070.2999999998</v>
      </c>
      <c r="J135" s="19">
        <f t="shared" si="60"/>
        <v>1700070.2999999998</v>
      </c>
      <c r="K135" s="19">
        <f t="shared" si="60"/>
        <v>1700070.2999999998</v>
      </c>
      <c r="L135" s="19">
        <f t="shared" si="60"/>
        <v>1700070.2999999998</v>
      </c>
      <c r="M135" s="19">
        <f t="shared" si="60"/>
        <v>1700070.2999999998</v>
      </c>
      <c r="N135" s="19">
        <f t="shared" si="60"/>
        <v>1700070.2999999998</v>
      </c>
      <c r="O135" s="19">
        <f t="shared" si="60"/>
        <v>1700070.2999999998</v>
      </c>
      <c r="P135" s="19">
        <f t="shared" si="60"/>
        <v>1700070.2999999998</v>
      </c>
      <c r="Q135" s="102" t="s">
        <v>33</v>
      </c>
      <c r="R135" s="142" t="s">
        <v>45</v>
      </c>
      <c r="S135" s="160">
        <v>100</v>
      </c>
      <c r="T135" s="151">
        <v>100</v>
      </c>
      <c r="U135" s="151">
        <v>100</v>
      </c>
      <c r="V135" s="151">
        <v>100</v>
      </c>
      <c r="W135" s="151">
        <v>100</v>
      </c>
      <c r="X135" s="151">
        <v>100</v>
      </c>
      <c r="Y135" s="151">
        <v>100</v>
      </c>
      <c r="Z135" s="151">
        <v>100</v>
      </c>
      <c r="AA135" s="151">
        <v>100</v>
      </c>
      <c r="AB135" s="151">
        <v>100</v>
      </c>
      <c r="AC135" s="151">
        <v>100</v>
      </c>
      <c r="AD135" s="151">
        <v>100</v>
      </c>
      <c r="AE135" s="151">
        <v>100</v>
      </c>
      <c r="AF135" s="151">
        <v>100</v>
      </c>
    </row>
    <row r="136" spans="1:32" ht="87" customHeight="1" x14ac:dyDescent="0.2">
      <c r="A136" s="143"/>
      <c r="B136" s="54" t="s">
        <v>5</v>
      </c>
      <c r="C136" s="19">
        <f>SUM(D136:P136)</f>
        <v>22100913.900000006</v>
      </c>
      <c r="D136" s="19">
        <f t="shared" ref="D136:P136" si="61">SUM(D137+D140)</f>
        <v>1700070.2999999998</v>
      </c>
      <c r="E136" s="19">
        <f t="shared" si="61"/>
        <v>1700070.2999999998</v>
      </c>
      <c r="F136" s="19">
        <f t="shared" si="61"/>
        <v>1700070.2999999998</v>
      </c>
      <c r="G136" s="19">
        <f t="shared" si="61"/>
        <v>1700070.2999999998</v>
      </c>
      <c r="H136" s="19">
        <f t="shared" si="61"/>
        <v>1700070.2999999998</v>
      </c>
      <c r="I136" s="19">
        <f t="shared" si="61"/>
        <v>1700070.2999999998</v>
      </c>
      <c r="J136" s="19">
        <f t="shared" si="61"/>
        <v>1700070.2999999998</v>
      </c>
      <c r="K136" s="19">
        <f t="shared" si="61"/>
        <v>1700070.2999999998</v>
      </c>
      <c r="L136" s="19">
        <f t="shared" si="61"/>
        <v>1700070.2999999998</v>
      </c>
      <c r="M136" s="19">
        <f t="shared" si="61"/>
        <v>1700070.2999999998</v>
      </c>
      <c r="N136" s="19">
        <f t="shared" si="61"/>
        <v>1700070.2999999998</v>
      </c>
      <c r="O136" s="19">
        <f t="shared" si="61"/>
        <v>1700070.2999999998</v>
      </c>
      <c r="P136" s="19">
        <f t="shared" si="61"/>
        <v>1700070.2999999998</v>
      </c>
      <c r="Q136" s="165"/>
      <c r="R136" s="135"/>
      <c r="S136" s="171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14"/>
      <c r="AE136" s="114"/>
      <c r="AF136" s="114"/>
    </row>
    <row r="137" spans="1:32" ht="67.5" customHeight="1" x14ac:dyDescent="0.2">
      <c r="A137" s="142" t="s">
        <v>58</v>
      </c>
      <c r="B137" s="54" t="s">
        <v>21</v>
      </c>
      <c r="C137" s="20">
        <f t="shared" ref="C137:C141" si="62">SUM(D137:P137)</f>
        <v>8637430.2300000004</v>
      </c>
      <c r="D137" s="20">
        <f>D138</f>
        <v>664417.71</v>
      </c>
      <c r="E137" s="20">
        <f t="shared" ref="E137:P137" si="63">E138</f>
        <v>664417.71</v>
      </c>
      <c r="F137" s="20">
        <f t="shared" si="63"/>
        <v>664417.71</v>
      </c>
      <c r="G137" s="20">
        <f t="shared" si="63"/>
        <v>664417.71</v>
      </c>
      <c r="H137" s="20">
        <f t="shared" si="63"/>
        <v>664417.71</v>
      </c>
      <c r="I137" s="20">
        <f t="shared" si="63"/>
        <v>664417.71</v>
      </c>
      <c r="J137" s="20">
        <f t="shared" si="63"/>
        <v>664417.71</v>
      </c>
      <c r="K137" s="20">
        <f t="shared" si="63"/>
        <v>664417.71</v>
      </c>
      <c r="L137" s="20">
        <f t="shared" si="63"/>
        <v>664417.71</v>
      </c>
      <c r="M137" s="20">
        <f t="shared" si="63"/>
        <v>664417.71</v>
      </c>
      <c r="N137" s="20">
        <f t="shared" si="63"/>
        <v>664417.71</v>
      </c>
      <c r="O137" s="20">
        <f t="shared" si="63"/>
        <v>664417.71</v>
      </c>
      <c r="P137" s="20">
        <f t="shared" si="63"/>
        <v>664417.71</v>
      </c>
      <c r="Q137" s="103"/>
      <c r="R137" s="162" t="s">
        <v>23</v>
      </c>
      <c r="S137" s="160">
        <v>12</v>
      </c>
      <c r="T137" s="151">
        <v>12</v>
      </c>
      <c r="U137" s="151">
        <v>12</v>
      </c>
      <c r="V137" s="151">
        <v>12</v>
      </c>
      <c r="W137" s="151">
        <v>12</v>
      </c>
      <c r="X137" s="151">
        <v>12</v>
      </c>
      <c r="Y137" s="151">
        <v>12</v>
      </c>
      <c r="Z137" s="151">
        <v>12</v>
      </c>
      <c r="AA137" s="65">
        <v>12</v>
      </c>
      <c r="AB137" s="65">
        <v>12</v>
      </c>
      <c r="AC137" s="65">
        <v>12</v>
      </c>
      <c r="AD137" s="65">
        <v>12</v>
      </c>
      <c r="AE137" s="65">
        <v>12</v>
      </c>
      <c r="AF137" s="160">
        <v>156</v>
      </c>
    </row>
    <row r="138" spans="1:32" ht="44.25" customHeight="1" x14ac:dyDescent="0.2">
      <c r="A138" s="143"/>
      <c r="B138" s="54" t="s">
        <v>5</v>
      </c>
      <c r="C138" s="21">
        <f t="shared" si="62"/>
        <v>8637430.2300000004</v>
      </c>
      <c r="D138" s="21">
        <v>664417.71</v>
      </c>
      <c r="E138" s="21">
        <v>664417.71</v>
      </c>
      <c r="F138" s="21">
        <v>664417.71</v>
      </c>
      <c r="G138" s="21">
        <v>664417.71</v>
      </c>
      <c r="H138" s="21">
        <v>664417.71</v>
      </c>
      <c r="I138" s="21">
        <v>664417.71</v>
      </c>
      <c r="J138" s="21">
        <v>664417.71</v>
      </c>
      <c r="K138" s="21">
        <v>664417.71</v>
      </c>
      <c r="L138" s="21">
        <v>664417.71</v>
      </c>
      <c r="M138" s="21">
        <v>664417.71</v>
      </c>
      <c r="N138" s="21">
        <v>664417.71</v>
      </c>
      <c r="O138" s="21">
        <v>664417.71</v>
      </c>
      <c r="P138" s="21">
        <v>664417.71</v>
      </c>
      <c r="Q138" s="103"/>
      <c r="R138" s="163"/>
      <c r="S138" s="161"/>
      <c r="T138" s="164"/>
      <c r="U138" s="164"/>
      <c r="V138" s="164"/>
      <c r="W138" s="114"/>
      <c r="X138" s="114"/>
      <c r="Y138" s="114"/>
      <c r="Z138" s="114"/>
      <c r="AA138" s="71"/>
      <c r="AB138" s="71"/>
      <c r="AC138" s="71"/>
      <c r="AD138" s="71"/>
      <c r="AE138" s="71"/>
      <c r="AF138" s="161"/>
    </row>
    <row r="139" spans="1:32" ht="75" hidden="1" customHeight="1" x14ac:dyDescent="0.2">
      <c r="A139" s="62" t="s">
        <v>59</v>
      </c>
      <c r="B139" s="54" t="s">
        <v>21</v>
      </c>
      <c r="C139" s="20" t="e">
        <f t="shared" si="62"/>
        <v>#REF!</v>
      </c>
      <c r="D139" s="20" t="e">
        <f>SUM(#REF!)</f>
        <v>#REF!</v>
      </c>
      <c r="E139" s="20" t="e">
        <f>SUM(#REF!)</f>
        <v>#REF!</v>
      </c>
      <c r="F139" s="20" t="e">
        <f>SUM(#REF!)</f>
        <v>#REF!</v>
      </c>
      <c r="G139" s="20" t="e">
        <f>SUM(#REF!)</f>
        <v>#REF!</v>
      </c>
      <c r="H139" s="20" t="e">
        <f>SUM(#REF!)</f>
        <v>#REF!</v>
      </c>
      <c r="I139" s="20" t="e">
        <f>SUM(#REF!)</f>
        <v>#REF!</v>
      </c>
      <c r="J139" s="20" t="e">
        <f>SUM(#REF!)</f>
        <v>#REF!</v>
      </c>
      <c r="K139" s="20" t="e">
        <f>SUM(#REF!)</f>
        <v>#REF!</v>
      </c>
      <c r="L139" s="20" t="e">
        <f>SUM(#REF!)</f>
        <v>#REF!</v>
      </c>
      <c r="M139" s="20" t="e">
        <f>SUM(#REF!)</f>
        <v>#REF!</v>
      </c>
      <c r="N139" s="20" t="e">
        <f>SUM(#REF!)</f>
        <v>#REF!</v>
      </c>
      <c r="O139" s="20" t="e">
        <f>SUM(#REF!)</f>
        <v>#REF!</v>
      </c>
      <c r="P139" s="20" t="e">
        <f>SUM(#REF!)</f>
        <v>#REF!</v>
      </c>
      <c r="Q139" s="103"/>
      <c r="R139" s="69" t="s">
        <v>30</v>
      </c>
      <c r="S139" s="75" t="s">
        <v>4</v>
      </c>
      <c r="T139" s="22" t="s">
        <v>4</v>
      </c>
      <c r="U139" s="22" t="s">
        <v>4</v>
      </c>
      <c r="V139" s="22" t="s">
        <v>4</v>
      </c>
      <c r="W139" s="22" t="s">
        <v>4</v>
      </c>
      <c r="X139" s="22" t="s">
        <v>4</v>
      </c>
      <c r="Y139" s="22" t="s">
        <v>4</v>
      </c>
      <c r="Z139" s="22" t="s">
        <v>4</v>
      </c>
      <c r="AA139" s="22" t="s">
        <v>4</v>
      </c>
      <c r="AB139" s="22" t="s">
        <v>4</v>
      </c>
      <c r="AC139" s="22" t="s">
        <v>4</v>
      </c>
      <c r="AD139" s="22" t="s">
        <v>4</v>
      </c>
      <c r="AE139" s="22" t="s">
        <v>4</v>
      </c>
      <c r="AF139" s="23" t="e">
        <f>#REF!+#REF!</f>
        <v>#REF!</v>
      </c>
    </row>
    <row r="140" spans="1:32" ht="38.25" customHeight="1" x14ac:dyDescent="0.2">
      <c r="A140" s="142" t="s">
        <v>110</v>
      </c>
      <c r="B140" s="54" t="s">
        <v>21</v>
      </c>
      <c r="C140" s="20">
        <f t="shared" si="62"/>
        <v>13463483.67</v>
      </c>
      <c r="D140" s="20">
        <f>D141</f>
        <v>1035652.59</v>
      </c>
      <c r="E140" s="20">
        <f t="shared" ref="E140:P140" si="64">E141</f>
        <v>1035652.59</v>
      </c>
      <c r="F140" s="20">
        <f t="shared" si="64"/>
        <v>1035652.59</v>
      </c>
      <c r="G140" s="20">
        <f t="shared" si="64"/>
        <v>1035652.59</v>
      </c>
      <c r="H140" s="20">
        <f t="shared" si="64"/>
        <v>1035652.59</v>
      </c>
      <c r="I140" s="20">
        <f t="shared" si="64"/>
        <v>1035652.59</v>
      </c>
      <c r="J140" s="20">
        <f t="shared" si="64"/>
        <v>1035652.59</v>
      </c>
      <c r="K140" s="20">
        <f t="shared" si="64"/>
        <v>1035652.59</v>
      </c>
      <c r="L140" s="20">
        <f t="shared" si="64"/>
        <v>1035652.59</v>
      </c>
      <c r="M140" s="20">
        <f t="shared" si="64"/>
        <v>1035652.59</v>
      </c>
      <c r="N140" s="20">
        <f t="shared" si="64"/>
        <v>1035652.59</v>
      </c>
      <c r="O140" s="20">
        <f t="shared" si="64"/>
        <v>1035652.59</v>
      </c>
      <c r="P140" s="20">
        <f t="shared" si="64"/>
        <v>1035652.59</v>
      </c>
      <c r="Q140" s="103"/>
      <c r="R140" s="69" t="s">
        <v>36</v>
      </c>
      <c r="S140" s="57">
        <v>12500</v>
      </c>
      <c r="T140" s="34">
        <v>12600</v>
      </c>
      <c r="U140" s="34">
        <v>12700</v>
      </c>
      <c r="V140" s="34">
        <v>12700</v>
      </c>
      <c r="W140" s="34">
        <v>12700</v>
      </c>
      <c r="X140" s="34">
        <v>12700</v>
      </c>
      <c r="Y140" s="34">
        <v>12700</v>
      </c>
      <c r="Z140" s="34">
        <v>12700</v>
      </c>
      <c r="AA140" s="34">
        <v>12700</v>
      </c>
      <c r="AB140" s="34">
        <v>12700</v>
      </c>
      <c r="AC140" s="34">
        <v>12700</v>
      </c>
      <c r="AD140" s="34">
        <v>12700</v>
      </c>
      <c r="AE140" s="34">
        <v>12700</v>
      </c>
      <c r="AF140" s="34">
        <f>SUM(S140:AE141)</f>
        <v>164800</v>
      </c>
    </row>
    <row r="141" spans="1:32" ht="39.75" customHeight="1" x14ac:dyDescent="0.2">
      <c r="A141" s="103"/>
      <c r="B141" s="54" t="s">
        <v>5</v>
      </c>
      <c r="C141" s="20">
        <f t="shared" si="62"/>
        <v>13463483.67</v>
      </c>
      <c r="D141" s="20">
        <v>1035652.59</v>
      </c>
      <c r="E141" s="20">
        <v>1035652.59</v>
      </c>
      <c r="F141" s="20">
        <v>1035652.59</v>
      </c>
      <c r="G141" s="20">
        <v>1035652.59</v>
      </c>
      <c r="H141" s="20">
        <v>1035652.59</v>
      </c>
      <c r="I141" s="20">
        <v>1035652.59</v>
      </c>
      <c r="J141" s="20">
        <v>1035652.59</v>
      </c>
      <c r="K141" s="20">
        <v>1035652.59</v>
      </c>
      <c r="L141" s="20">
        <v>1035652.59</v>
      </c>
      <c r="M141" s="20">
        <v>1035652.59</v>
      </c>
      <c r="N141" s="20">
        <v>1035652.59</v>
      </c>
      <c r="O141" s="20">
        <v>1035652.59</v>
      </c>
      <c r="P141" s="20">
        <v>1035652.59</v>
      </c>
      <c r="Q141" s="103"/>
      <c r="R141" s="70"/>
      <c r="S141" s="68"/>
      <c r="T141" s="71"/>
      <c r="U141" s="71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71"/>
    </row>
    <row r="142" spans="1:32" ht="70.5" customHeight="1" x14ac:dyDescent="0.2">
      <c r="A142" s="104"/>
      <c r="B142" s="61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104"/>
      <c r="R142" s="70" t="s">
        <v>37</v>
      </c>
      <c r="S142" s="58">
        <v>1900</v>
      </c>
      <c r="T142" s="35">
        <v>2000</v>
      </c>
      <c r="U142" s="35">
        <v>2000</v>
      </c>
      <c r="V142" s="35">
        <v>2000</v>
      </c>
      <c r="W142" s="35">
        <v>2000</v>
      </c>
      <c r="X142" s="35">
        <v>2000</v>
      </c>
      <c r="Y142" s="35">
        <v>2000</v>
      </c>
      <c r="Z142" s="35">
        <v>2000</v>
      </c>
      <c r="AA142" s="35">
        <v>2000</v>
      </c>
      <c r="AB142" s="35">
        <v>2000</v>
      </c>
      <c r="AC142" s="35">
        <v>2000</v>
      </c>
      <c r="AD142" s="35">
        <v>2000</v>
      </c>
      <c r="AE142" s="35">
        <v>2000</v>
      </c>
      <c r="AF142" s="35">
        <f>SUM(S142:AE142)</f>
        <v>25900</v>
      </c>
    </row>
    <row r="143" spans="1:32" ht="96" customHeight="1" x14ac:dyDescent="0.2">
      <c r="A143" s="51" t="s">
        <v>32</v>
      </c>
      <c r="B143" s="51" t="s">
        <v>21</v>
      </c>
      <c r="C143" s="20">
        <f>SUM(D143:P143)</f>
        <v>106730913.89999998</v>
      </c>
      <c r="D143" s="60">
        <f t="shared" ref="D143:P143" si="65">SUM(D144)</f>
        <v>8210070.2999999998</v>
      </c>
      <c r="E143" s="60">
        <f t="shared" si="65"/>
        <v>8210070.2999999998</v>
      </c>
      <c r="F143" s="60">
        <f t="shared" si="65"/>
        <v>8210070.2999999998</v>
      </c>
      <c r="G143" s="60">
        <f t="shared" si="65"/>
        <v>8210070.2999999998</v>
      </c>
      <c r="H143" s="60">
        <f t="shared" si="65"/>
        <v>8210070.2999999998</v>
      </c>
      <c r="I143" s="60">
        <f t="shared" si="65"/>
        <v>8210070.2999999998</v>
      </c>
      <c r="J143" s="60">
        <f t="shared" si="65"/>
        <v>8210070.2999999998</v>
      </c>
      <c r="K143" s="60">
        <f t="shared" si="65"/>
        <v>8210070.2999999998</v>
      </c>
      <c r="L143" s="60">
        <f t="shared" si="65"/>
        <v>8210070.2999999998</v>
      </c>
      <c r="M143" s="60">
        <f t="shared" si="65"/>
        <v>8210070.2999999998</v>
      </c>
      <c r="N143" s="60">
        <f t="shared" si="65"/>
        <v>8210070.2999999998</v>
      </c>
      <c r="O143" s="60">
        <f t="shared" si="65"/>
        <v>8210070.2999999998</v>
      </c>
      <c r="P143" s="60">
        <f t="shared" si="65"/>
        <v>8210070.2999999998</v>
      </c>
      <c r="Q143" s="79"/>
      <c r="R143" s="75" t="s">
        <v>19</v>
      </c>
      <c r="S143" s="75" t="s">
        <v>19</v>
      </c>
      <c r="T143" s="75" t="s">
        <v>19</v>
      </c>
      <c r="U143" s="75" t="s">
        <v>19</v>
      </c>
      <c r="V143" s="75" t="s">
        <v>19</v>
      </c>
      <c r="W143" s="75" t="s">
        <v>19</v>
      </c>
      <c r="X143" s="75" t="s">
        <v>19</v>
      </c>
      <c r="Y143" s="75" t="s">
        <v>19</v>
      </c>
      <c r="Z143" s="75" t="s">
        <v>19</v>
      </c>
      <c r="AA143" s="75" t="s">
        <v>19</v>
      </c>
      <c r="AB143" s="75" t="s">
        <v>19</v>
      </c>
      <c r="AC143" s="75" t="s">
        <v>19</v>
      </c>
      <c r="AD143" s="75" t="s">
        <v>19</v>
      </c>
      <c r="AE143" s="75" t="s">
        <v>19</v>
      </c>
      <c r="AF143" s="75" t="s">
        <v>19</v>
      </c>
    </row>
    <row r="144" spans="1:32" ht="69.75" customHeight="1" x14ac:dyDescent="0.2">
      <c r="A144" s="51"/>
      <c r="B144" s="51" t="s">
        <v>5</v>
      </c>
      <c r="C144" s="20">
        <f>SUM(D144:P144)</f>
        <v>106730913.89999998</v>
      </c>
      <c r="D144" s="60">
        <f>SUM(D136+D133)</f>
        <v>8210070.2999999998</v>
      </c>
      <c r="E144" s="60">
        <f t="shared" ref="E144:P144" si="66">SUM(E136+E133)</f>
        <v>8210070.2999999998</v>
      </c>
      <c r="F144" s="60">
        <f t="shared" si="66"/>
        <v>8210070.2999999998</v>
      </c>
      <c r="G144" s="60">
        <f t="shared" si="66"/>
        <v>8210070.2999999998</v>
      </c>
      <c r="H144" s="60">
        <f t="shared" si="66"/>
        <v>8210070.2999999998</v>
      </c>
      <c r="I144" s="60">
        <f t="shared" si="66"/>
        <v>8210070.2999999998</v>
      </c>
      <c r="J144" s="60">
        <f t="shared" si="66"/>
        <v>8210070.2999999998</v>
      </c>
      <c r="K144" s="60">
        <f t="shared" si="66"/>
        <v>8210070.2999999998</v>
      </c>
      <c r="L144" s="60">
        <f t="shared" si="66"/>
        <v>8210070.2999999998</v>
      </c>
      <c r="M144" s="60">
        <f t="shared" si="66"/>
        <v>8210070.2999999998</v>
      </c>
      <c r="N144" s="60">
        <f t="shared" si="66"/>
        <v>8210070.2999999998</v>
      </c>
      <c r="O144" s="60">
        <f t="shared" si="66"/>
        <v>8210070.2999999998</v>
      </c>
      <c r="P144" s="60">
        <f t="shared" si="66"/>
        <v>8210070.2999999998</v>
      </c>
      <c r="Q144" s="33"/>
      <c r="R144" s="75" t="s">
        <v>19</v>
      </c>
      <c r="S144" s="75" t="s">
        <v>19</v>
      </c>
      <c r="T144" s="75" t="s">
        <v>19</v>
      </c>
      <c r="U144" s="75" t="s">
        <v>19</v>
      </c>
      <c r="V144" s="75" t="s">
        <v>19</v>
      </c>
      <c r="W144" s="75" t="s">
        <v>19</v>
      </c>
      <c r="X144" s="75" t="s">
        <v>19</v>
      </c>
      <c r="Y144" s="75" t="s">
        <v>19</v>
      </c>
      <c r="Z144" s="75" t="s">
        <v>19</v>
      </c>
      <c r="AA144" s="75" t="s">
        <v>19</v>
      </c>
      <c r="AB144" s="75" t="s">
        <v>19</v>
      </c>
      <c r="AC144" s="75" t="s">
        <v>19</v>
      </c>
      <c r="AD144" s="75" t="s">
        <v>19</v>
      </c>
      <c r="AE144" s="75" t="s">
        <v>19</v>
      </c>
      <c r="AF144" s="75" t="s">
        <v>19</v>
      </c>
    </row>
    <row r="145" spans="1:32" ht="32.450000000000003" customHeight="1" x14ac:dyDescent="0.2">
      <c r="A145" s="109" t="s">
        <v>79</v>
      </c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1"/>
    </row>
    <row r="146" spans="1:32" ht="27" customHeight="1" x14ac:dyDescent="0.2">
      <c r="A146" s="109" t="s">
        <v>69</v>
      </c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1"/>
    </row>
    <row r="147" spans="1:32" ht="24.6" customHeight="1" x14ac:dyDescent="0.2">
      <c r="A147" s="109" t="s">
        <v>77</v>
      </c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70"/>
    </row>
    <row r="148" spans="1:32" ht="58.5" customHeight="1" x14ac:dyDescent="0.2">
      <c r="A148" s="102" t="s">
        <v>97</v>
      </c>
      <c r="B148" s="51" t="s">
        <v>21</v>
      </c>
      <c r="C148" s="60">
        <f>SUM(D148:P148)</f>
        <v>112463415.40000004</v>
      </c>
      <c r="D148" s="60">
        <f>SUM(D149)</f>
        <v>8872248.5999999996</v>
      </c>
      <c r="E148" s="60">
        <f t="shared" ref="E148:P148" si="67">SUM(E149)</f>
        <v>8872248.5999999996</v>
      </c>
      <c r="F148" s="60">
        <f t="shared" si="67"/>
        <v>8872248.5999999996</v>
      </c>
      <c r="G148" s="60">
        <f t="shared" si="67"/>
        <v>8584666.9600000009</v>
      </c>
      <c r="H148" s="60">
        <f t="shared" si="67"/>
        <v>8584666.9600000009</v>
      </c>
      <c r="I148" s="60">
        <f t="shared" si="67"/>
        <v>8584666.9600000009</v>
      </c>
      <c r="J148" s="60">
        <f t="shared" si="67"/>
        <v>8584666.9600000009</v>
      </c>
      <c r="K148" s="60">
        <f t="shared" si="67"/>
        <v>8584666.9600000009</v>
      </c>
      <c r="L148" s="60">
        <f t="shared" si="67"/>
        <v>8584666.9600000009</v>
      </c>
      <c r="M148" s="60">
        <f t="shared" si="67"/>
        <v>8584666.9600000009</v>
      </c>
      <c r="N148" s="60">
        <f t="shared" si="67"/>
        <v>8584666.9600000009</v>
      </c>
      <c r="O148" s="60">
        <f t="shared" si="67"/>
        <v>8584666.9600000009</v>
      </c>
      <c r="P148" s="60">
        <f t="shared" si="67"/>
        <v>8584666.9600000009</v>
      </c>
      <c r="Q148" s="144" t="s">
        <v>33</v>
      </c>
      <c r="R148" s="63" t="s">
        <v>25</v>
      </c>
      <c r="S148" s="59">
        <v>988</v>
      </c>
      <c r="T148" s="59">
        <v>988</v>
      </c>
      <c r="U148" s="59">
        <v>988</v>
      </c>
      <c r="V148" s="59">
        <v>988</v>
      </c>
      <c r="W148" s="59">
        <v>988</v>
      </c>
      <c r="X148" s="59">
        <v>988</v>
      </c>
      <c r="Y148" s="59">
        <v>988</v>
      </c>
      <c r="Z148" s="59">
        <v>988</v>
      </c>
      <c r="AA148" s="59">
        <v>988</v>
      </c>
      <c r="AB148" s="59">
        <v>988</v>
      </c>
      <c r="AC148" s="59">
        <v>988</v>
      </c>
      <c r="AD148" s="59">
        <v>988</v>
      </c>
      <c r="AE148" s="59">
        <v>988</v>
      </c>
      <c r="AF148" s="59">
        <f>SUM(S148:AE149)</f>
        <v>12844</v>
      </c>
    </row>
    <row r="149" spans="1:32" ht="53.25" customHeight="1" x14ac:dyDescent="0.2">
      <c r="A149" s="126"/>
      <c r="B149" s="51" t="s">
        <v>5</v>
      </c>
      <c r="C149" s="60">
        <f>SUM(D149:P149)</f>
        <v>112463415.40000004</v>
      </c>
      <c r="D149" s="60">
        <v>8872248.5999999996</v>
      </c>
      <c r="E149" s="60">
        <v>8872248.5999999996</v>
      </c>
      <c r="F149" s="60">
        <v>8872248.5999999996</v>
      </c>
      <c r="G149" s="60">
        <v>8584666.9600000009</v>
      </c>
      <c r="H149" s="60">
        <v>8584666.9600000009</v>
      </c>
      <c r="I149" s="60">
        <v>8584666.9600000009</v>
      </c>
      <c r="J149" s="60">
        <v>8584666.9600000009</v>
      </c>
      <c r="K149" s="60">
        <v>8584666.9600000009</v>
      </c>
      <c r="L149" s="60">
        <v>8584666.9600000009</v>
      </c>
      <c r="M149" s="60">
        <v>8584666.9600000009</v>
      </c>
      <c r="N149" s="60">
        <v>8584666.9600000009</v>
      </c>
      <c r="O149" s="60">
        <v>8584666.9600000009</v>
      </c>
      <c r="P149" s="60">
        <v>8584666.9600000009</v>
      </c>
      <c r="Q149" s="145"/>
      <c r="R149" s="60" t="s">
        <v>4</v>
      </c>
      <c r="S149" s="60" t="s">
        <v>4</v>
      </c>
      <c r="T149" s="60" t="s">
        <v>4</v>
      </c>
      <c r="U149" s="60" t="s">
        <v>4</v>
      </c>
      <c r="V149" s="60" t="s">
        <v>4</v>
      </c>
      <c r="W149" s="60" t="s">
        <v>4</v>
      </c>
      <c r="X149" s="60" t="s">
        <v>4</v>
      </c>
      <c r="Y149" s="60" t="s">
        <v>4</v>
      </c>
      <c r="Z149" s="60" t="s">
        <v>4</v>
      </c>
      <c r="AA149" s="60" t="s">
        <v>4</v>
      </c>
      <c r="AB149" s="60" t="s">
        <v>4</v>
      </c>
      <c r="AC149" s="60" t="s">
        <v>4</v>
      </c>
      <c r="AD149" s="60" t="s">
        <v>4</v>
      </c>
      <c r="AE149" s="60" t="s">
        <v>4</v>
      </c>
      <c r="AF149" s="60" t="s">
        <v>4</v>
      </c>
    </row>
    <row r="150" spans="1:32" ht="115.9" customHeight="1" x14ac:dyDescent="0.2">
      <c r="A150" s="126"/>
      <c r="B150" s="45"/>
      <c r="C150" s="77" t="s">
        <v>4</v>
      </c>
      <c r="D150" s="77" t="s">
        <v>4</v>
      </c>
      <c r="E150" s="77" t="s">
        <v>4</v>
      </c>
      <c r="F150" s="77" t="s">
        <v>4</v>
      </c>
      <c r="G150" s="77" t="s">
        <v>4</v>
      </c>
      <c r="H150" s="77" t="s">
        <v>4</v>
      </c>
      <c r="I150" s="77" t="s">
        <v>4</v>
      </c>
      <c r="J150" s="77" t="s">
        <v>4</v>
      </c>
      <c r="K150" s="77" t="s">
        <v>4</v>
      </c>
      <c r="L150" s="77" t="s">
        <v>4</v>
      </c>
      <c r="M150" s="77" t="s">
        <v>4</v>
      </c>
      <c r="N150" s="77" t="s">
        <v>4</v>
      </c>
      <c r="O150" s="77" t="s">
        <v>4</v>
      </c>
      <c r="P150" s="77" t="s">
        <v>4</v>
      </c>
      <c r="Q150" s="145"/>
      <c r="R150" s="69" t="s">
        <v>82</v>
      </c>
      <c r="S150" s="57">
        <v>100</v>
      </c>
      <c r="T150" s="57">
        <v>100</v>
      </c>
      <c r="U150" s="57">
        <v>100</v>
      </c>
      <c r="V150" s="57">
        <v>100</v>
      </c>
      <c r="W150" s="57">
        <v>100</v>
      </c>
      <c r="X150" s="57">
        <v>100</v>
      </c>
      <c r="Y150" s="57">
        <v>100</v>
      </c>
      <c r="Z150" s="57">
        <v>100</v>
      </c>
      <c r="AA150" s="57">
        <v>100</v>
      </c>
      <c r="AB150" s="57">
        <v>100</v>
      </c>
      <c r="AC150" s="57">
        <v>100</v>
      </c>
      <c r="AD150" s="57">
        <v>100</v>
      </c>
      <c r="AE150" s="57">
        <v>100</v>
      </c>
      <c r="AF150" s="57">
        <v>100</v>
      </c>
    </row>
    <row r="151" spans="1:32" ht="71.25" customHeight="1" x14ac:dyDescent="0.2">
      <c r="A151" s="126"/>
      <c r="B151" s="45"/>
      <c r="C151" s="77" t="s">
        <v>4</v>
      </c>
      <c r="D151" s="77" t="s">
        <v>4</v>
      </c>
      <c r="E151" s="77" t="s">
        <v>4</v>
      </c>
      <c r="F151" s="77" t="s">
        <v>4</v>
      </c>
      <c r="G151" s="77" t="s">
        <v>4</v>
      </c>
      <c r="H151" s="77" t="s">
        <v>4</v>
      </c>
      <c r="I151" s="77" t="s">
        <v>4</v>
      </c>
      <c r="J151" s="77" t="s">
        <v>4</v>
      </c>
      <c r="K151" s="77" t="s">
        <v>4</v>
      </c>
      <c r="L151" s="77" t="s">
        <v>4</v>
      </c>
      <c r="M151" s="77" t="s">
        <v>4</v>
      </c>
      <c r="N151" s="77" t="s">
        <v>4</v>
      </c>
      <c r="O151" s="77" t="s">
        <v>4</v>
      </c>
      <c r="P151" s="77" t="s">
        <v>4</v>
      </c>
      <c r="Q151" s="145"/>
      <c r="R151" s="69" t="s">
        <v>83</v>
      </c>
      <c r="S151" s="67">
        <v>60</v>
      </c>
      <c r="T151" s="67">
        <v>60</v>
      </c>
      <c r="U151" s="67">
        <v>60</v>
      </c>
      <c r="V151" s="67">
        <v>60</v>
      </c>
      <c r="W151" s="67">
        <v>60</v>
      </c>
      <c r="X151" s="67">
        <v>60</v>
      </c>
      <c r="Y151" s="67">
        <v>60</v>
      </c>
      <c r="Z151" s="67">
        <v>60</v>
      </c>
      <c r="AA151" s="67">
        <v>60</v>
      </c>
      <c r="AB151" s="67">
        <v>60</v>
      </c>
      <c r="AC151" s="67">
        <v>60</v>
      </c>
      <c r="AD151" s="67">
        <v>60</v>
      </c>
      <c r="AE151" s="67">
        <v>60</v>
      </c>
      <c r="AF151" s="67">
        <v>60</v>
      </c>
    </row>
    <row r="152" spans="1:32" s="24" customFormat="1" ht="77.25" customHeight="1" x14ac:dyDescent="0.2">
      <c r="A152" s="102" t="s">
        <v>75</v>
      </c>
      <c r="B152" s="64" t="s">
        <v>21</v>
      </c>
      <c r="C152" s="60">
        <f>SUM(D152:P152)</f>
        <v>27784728.520000003</v>
      </c>
      <c r="D152" s="60">
        <f t="shared" ref="D152:P152" si="68">SUM(D153)</f>
        <v>2163586.2400000002</v>
      </c>
      <c r="E152" s="60">
        <f t="shared" si="68"/>
        <v>2163586.2400000002</v>
      </c>
      <c r="F152" s="60">
        <f t="shared" si="68"/>
        <v>2163586.2400000002</v>
      </c>
      <c r="G152" s="60">
        <f t="shared" si="68"/>
        <v>2129396.98</v>
      </c>
      <c r="H152" s="60">
        <f t="shared" si="68"/>
        <v>2129396.98</v>
      </c>
      <c r="I152" s="60">
        <f t="shared" si="68"/>
        <v>2129396.98</v>
      </c>
      <c r="J152" s="60">
        <f t="shared" si="68"/>
        <v>2129396.98</v>
      </c>
      <c r="K152" s="60">
        <f t="shared" si="68"/>
        <v>2129396.98</v>
      </c>
      <c r="L152" s="60">
        <f t="shared" si="68"/>
        <v>2129396.98</v>
      </c>
      <c r="M152" s="60">
        <f t="shared" si="68"/>
        <v>2129396.98</v>
      </c>
      <c r="N152" s="60">
        <f t="shared" si="68"/>
        <v>2129396.98</v>
      </c>
      <c r="O152" s="60">
        <f t="shared" si="68"/>
        <v>2129396.98</v>
      </c>
      <c r="P152" s="60">
        <f t="shared" si="68"/>
        <v>2129396.98</v>
      </c>
      <c r="Q152" s="145"/>
      <c r="R152" s="146" t="s">
        <v>85</v>
      </c>
      <c r="S152" s="133">
        <v>4445</v>
      </c>
      <c r="T152" s="133">
        <v>4445</v>
      </c>
      <c r="U152" s="133">
        <v>4445</v>
      </c>
      <c r="V152" s="133">
        <v>4445</v>
      </c>
      <c r="W152" s="133">
        <v>4445</v>
      </c>
      <c r="X152" s="133">
        <v>4445</v>
      </c>
      <c r="Y152" s="133">
        <v>4445</v>
      </c>
      <c r="Z152" s="133">
        <v>4445</v>
      </c>
      <c r="AA152" s="133">
        <v>4445</v>
      </c>
      <c r="AB152" s="133">
        <v>4445</v>
      </c>
      <c r="AC152" s="133">
        <v>4445</v>
      </c>
      <c r="AD152" s="133">
        <v>4445</v>
      </c>
      <c r="AE152" s="133">
        <v>4445</v>
      </c>
      <c r="AF152" s="133">
        <v>4445</v>
      </c>
    </row>
    <row r="153" spans="1:32" s="24" customFormat="1" ht="42" customHeight="1" x14ac:dyDescent="0.2">
      <c r="A153" s="107"/>
      <c r="B153" s="64" t="s">
        <v>5</v>
      </c>
      <c r="C153" s="60">
        <f>SUM(D153:P153)</f>
        <v>27784728.520000003</v>
      </c>
      <c r="D153" s="60">
        <v>2163586.2400000002</v>
      </c>
      <c r="E153" s="60">
        <v>2163586.2400000002</v>
      </c>
      <c r="F153" s="60">
        <v>2163586.2400000002</v>
      </c>
      <c r="G153" s="60">
        <v>2129396.98</v>
      </c>
      <c r="H153" s="60">
        <v>2129396.98</v>
      </c>
      <c r="I153" s="60">
        <v>2129396.98</v>
      </c>
      <c r="J153" s="60">
        <v>2129396.98</v>
      </c>
      <c r="K153" s="60">
        <v>2129396.98</v>
      </c>
      <c r="L153" s="60">
        <v>2129396.98</v>
      </c>
      <c r="M153" s="60">
        <v>2129396.98</v>
      </c>
      <c r="N153" s="60">
        <v>2129396.98</v>
      </c>
      <c r="O153" s="60">
        <v>2129396.98</v>
      </c>
      <c r="P153" s="60">
        <v>2129396.98</v>
      </c>
      <c r="Q153" s="145"/>
      <c r="R153" s="146"/>
      <c r="S153" s="133"/>
      <c r="T153" s="133"/>
      <c r="U153" s="133"/>
      <c r="V153" s="133"/>
      <c r="W153" s="133"/>
      <c r="X153" s="133"/>
      <c r="Y153" s="133"/>
      <c r="Z153" s="133"/>
      <c r="AA153" s="133"/>
      <c r="AB153" s="133"/>
      <c r="AC153" s="133"/>
      <c r="AD153" s="133"/>
      <c r="AE153" s="133"/>
      <c r="AF153" s="133"/>
    </row>
    <row r="154" spans="1:32" s="24" customFormat="1" ht="56.25" customHeight="1" x14ac:dyDescent="0.2">
      <c r="A154" s="107"/>
      <c r="B154" s="64"/>
      <c r="C154" s="60" t="s">
        <v>4</v>
      </c>
      <c r="D154" s="60" t="s">
        <v>4</v>
      </c>
      <c r="E154" s="60" t="s">
        <v>4</v>
      </c>
      <c r="F154" s="60" t="s">
        <v>4</v>
      </c>
      <c r="G154" s="60" t="s">
        <v>4</v>
      </c>
      <c r="H154" s="60" t="s">
        <v>4</v>
      </c>
      <c r="I154" s="60" t="s">
        <v>4</v>
      </c>
      <c r="J154" s="60" t="s">
        <v>4</v>
      </c>
      <c r="K154" s="60" t="s">
        <v>4</v>
      </c>
      <c r="L154" s="60" t="s">
        <v>4</v>
      </c>
      <c r="M154" s="60" t="s">
        <v>4</v>
      </c>
      <c r="N154" s="60" t="s">
        <v>4</v>
      </c>
      <c r="O154" s="60" t="s">
        <v>4</v>
      </c>
      <c r="P154" s="60" t="s">
        <v>4</v>
      </c>
      <c r="Q154" s="145"/>
      <c r="R154" s="73" t="s">
        <v>86</v>
      </c>
      <c r="S154" s="57">
        <v>8</v>
      </c>
      <c r="T154" s="57">
        <v>8</v>
      </c>
      <c r="U154" s="57">
        <v>8</v>
      </c>
      <c r="V154" s="57">
        <v>8</v>
      </c>
      <c r="W154" s="57">
        <v>8</v>
      </c>
      <c r="X154" s="57">
        <v>8</v>
      </c>
      <c r="Y154" s="57">
        <v>8</v>
      </c>
      <c r="Z154" s="57">
        <v>8</v>
      </c>
      <c r="AA154" s="57">
        <v>8</v>
      </c>
      <c r="AB154" s="57">
        <v>8</v>
      </c>
      <c r="AC154" s="57">
        <v>8</v>
      </c>
      <c r="AD154" s="57">
        <v>8</v>
      </c>
      <c r="AE154" s="57">
        <v>8</v>
      </c>
      <c r="AF154" s="57">
        <v>8</v>
      </c>
    </row>
    <row r="155" spans="1:32" s="24" customFormat="1" ht="36.75" customHeight="1" x14ac:dyDescent="0.2">
      <c r="A155" s="126"/>
      <c r="B155" s="147"/>
      <c r="C155" s="134" t="s">
        <v>4</v>
      </c>
      <c r="D155" s="134" t="s">
        <v>4</v>
      </c>
      <c r="E155" s="134" t="s">
        <v>4</v>
      </c>
      <c r="F155" s="134" t="s">
        <v>4</v>
      </c>
      <c r="G155" s="134" t="s">
        <v>4</v>
      </c>
      <c r="H155" s="134" t="s">
        <v>4</v>
      </c>
      <c r="I155" s="134" t="s">
        <v>4</v>
      </c>
      <c r="J155" s="134" t="s">
        <v>4</v>
      </c>
      <c r="K155" s="134" t="s">
        <v>4</v>
      </c>
      <c r="L155" s="134" t="s">
        <v>4</v>
      </c>
      <c r="M155" s="134" t="s">
        <v>4</v>
      </c>
      <c r="N155" s="134" t="s">
        <v>4</v>
      </c>
      <c r="O155" s="134" t="s">
        <v>4</v>
      </c>
      <c r="P155" s="134" t="s">
        <v>4</v>
      </c>
      <c r="Q155" s="145"/>
      <c r="R155" s="102" t="s">
        <v>99</v>
      </c>
      <c r="S155" s="130">
        <v>15</v>
      </c>
      <c r="T155" s="130">
        <v>15</v>
      </c>
      <c r="U155" s="130">
        <v>15</v>
      </c>
      <c r="V155" s="130">
        <v>15</v>
      </c>
      <c r="W155" s="130">
        <v>15</v>
      </c>
      <c r="X155" s="130">
        <v>15</v>
      </c>
      <c r="Y155" s="130">
        <v>15</v>
      </c>
      <c r="Z155" s="130">
        <v>15</v>
      </c>
      <c r="AA155" s="130">
        <v>15</v>
      </c>
      <c r="AB155" s="130">
        <v>15</v>
      </c>
      <c r="AC155" s="130">
        <v>15</v>
      </c>
      <c r="AD155" s="130">
        <v>15</v>
      </c>
      <c r="AE155" s="130">
        <v>15</v>
      </c>
      <c r="AF155" s="130">
        <v>15</v>
      </c>
    </row>
    <row r="156" spans="1:32" s="24" customFormat="1" ht="16.5" customHeight="1" x14ac:dyDescent="0.2">
      <c r="A156" s="126"/>
      <c r="B156" s="147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45"/>
      <c r="R156" s="107"/>
      <c r="S156" s="131"/>
      <c r="T156" s="131"/>
      <c r="U156" s="131"/>
      <c r="V156" s="131"/>
      <c r="W156" s="131"/>
      <c r="X156" s="131"/>
      <c r="Y156" s="131"/>
      <c r="Z156" s="131"/>
      <c r="AA156" s="131"/>
      <c r="AB156" s="131"/>
      <c r="AC156" s="131"/>
      <c r="AD156" s="131"/>
      <c r="AE156" s="131"/>
      <c r="AF156" s="131"/>
    </row>
    <row r="157" spans="1:32" s="24" customFormat="1" ht="1.5" customHeight="1" x14ac:dyDescent="0.2">
      <c r="A157" s="126"/>
      <c r="B157" s="147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45"/>
      <c r="R157" s="108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  <c r="AD157" s="132"/>
      <c r="AE157" s="132"/>
      <c r="AF157" s="132"/>
    </row>
    <row r="158" spans="1:32" s="24" customFormat="1" ht="42.75" customHeight="1" x14ac:dyDescent="0.2">
      <c r="A158" s="126"/>
      <c r="B158" s="64"/>
      <c r="C158" s="60" t="s">
        <v>4</v>
      </c>
      <c r="D158" s="60" t="s">
        <v>4</v>
      </c>
      <c r="E158" s="60" t="s">
        <v>4</v>
      </c>
      <c r="F158" s="60" t="s">
        <v>4</v>
      </c>
      <c r="G158" s="60" t="s">
        <v>4</v>
      </c>
      <c r="H158" s="60" t="s">
        <v>4</v>
      </c>
      <c r="I158" s="60" t="s">
        <v>4</v>
      </c>
      <c r="J158" s="60" t="s">
        <v>4</v>
      </c>
      <c r="K158" s="60" t="s">
        <v>4</v>
      </c>
      <c r="L158" s="60" t="s">
        <v>4</v>
      </c>
      <c r="M158" s="60" t="s">
        <v>4</v>
      </c>
      <c r="N158" s="60" t="s">
        <v>4</v>
      </c>
      <c r="O158" s="60" t="s">
        <v>4</v>
      </c>
      <c r="P158" s="60" t="s">
        <v>4</v>
      </c>
      <c r="Q158" s="145"/>
      <c r="R158" s="63" t="s">
        <v>82</v>
      </c>
      <c r="S158" s="59">
        <v>100</v>
      </c>
      <c r="T158" s="59">
        <v>100</v>
      </c>
      <c r="U158" s="59">
        <v>100</v>
      </c>
      <c r="V158" s="59">
        <v>100</v>
      </c>
      <c r="W158" s="59">
        <v>100</v>
      </c>
      <c r="X158" s="59">
        <v>100</v>
      </c>
      <c r="Y158" s="59">
        <v>100</v>
      </c>
      <c r="Z158" s="59">
        <v>100</v>
      </c>
      <c r="AA158" s="59">
        <v>100</v>
      </c>
      <c r="AB158" s="59">
        <v>100</v>
      </c>
      <c r="AC158" s="59">
        <v>100</v>
      </c>
      <c r="AD158" s="59">
        <v>100</v>
      </c>
      <c r="AE158" s="59">
        <v>100</v>
      </c>
      <c r="AF158" s="59">
        <v>100</v>
      </c>
    </row>
    <row r="159" spans="1:32" s="24" customFormat="1" ht="57" customHeight="1" x14ac:dyDescent="0.2">
      <c r="A159" s="135"/>
      <c r="B159" s="64"/>
      <c r="C159" s="60" t="s">
        <v>4</v>
      </c>
      <c r="D159" s="60" t="s">
        <v>4</v>
      </c>
      <c r="E159" s="60" t="s">
        <v>4</v>
      </c>
      <c r="F159" s="60" t="s">
        <v>4</v>
      </c>
      <c r="G159" s="60" t="s">
        <v>4</v>
      </c>
      <c r="H159" s="60" t="s">
        <v>4</v>
      </c>
      <c r="I159" s="60" t="s">
        <v>4</v>
      </c>
      <c r="J159" s="60" t="s">
        <v>4</v>
      </c>
      <c r="K159" s="60" t="s">
        <v>4</v>
      </c>
      <c r="L159" s="60" t="s">
        <v>4</v>
      </c>
      <c r="M159" s="60" t="s">
        <v>4</v>
      </c>
      <c r="N159" s="60" t="s">
        <v>4</v>
      </c>
      <c r="O159" s="60" t="s">
        <v>4</v>
      </c>
      <c r="P159" s="60" t="s">
        <v>4</v>
      </c>
      <c r="Q159" s="145"/>
      <c r="R159" s="63" t="s">
        <v>87</v>
      </c>
      <c r="S159" s="59">
        <v>60</v>
      </c>
      <c r="T159" s="59">
        <v>60</v>
      </c>
      <c r="U159" s="59">
        <v>60</v>
      </c>
      <c r="V159" s="59">
        <v>60</v>
      </c>
      <c r="W159" s="59">
        <v>60</v>
      </c>
      <c r="X159" s="59">
        <v>60</v>
      </c>
      <c r="Y159" s="59">
        <v>60</v>
      </c>
      <c r="Z159" s="59">
        <v>60</v>
      </c>
      <c r="AA159" s="59">
        <v>60</v>
      </c>
      <c r="AB159" s="59">
        <v>60</v>
      </c>
      <c r="AC159" s="59">
        <v>60</v>
      </c>
      <c r="AD159" s="59">
        <v>60</v>
      </c>
      <c r="AE159" s="59">
        <v>60</v>
      </c>
      <c r="AF159" s="59">
        <v>60</v>
      </c>
    </row>
    <row r="160" spans="1:32" s="24" customFormat="1" ht="69.75" customHeight="1" x14ac:dyDescent="0.2">
      <c r="A160" s="102" t="s">
        <v>76</v>
      </c>
      <c r="B160" s="64" t="s">
        <v>21</v>
      </c>
      <c r="C160" s="60">
        <f t="shared" ref="C160:C161" si="69">SUM(D160:P160)</f>
        <v>25933201.149999991</v>
      </c>
      <c r="D160" s="60">
        <f t="shared" ref="D160:P160" si="70">SUM(D161)</f>
        <v>2049750.95</v>
      </c>
      <c r="E160" s="60">
        <f t="shared" si="70"/>
        <v>2049750.95</v>
      </c>
      <c r="F160" s="60">
        <f t="shared" si="70"/>
        <v>2049750.95</v>
      </c>
      <c r="G160" s="60">
        <f t="shared" si="70"/>
        <v>1978394.83</v>
      </c>
      <c r="H160" s="60">
        <f t="shared" si="70"/>
        <v>1978394.83</v>
      </c>
      <c r="I160" s="60">
        <f t="shared" si="70"/>
        <v>1978394.83</v>
      </c>
      <c r="J160" s="60">
        <f t="shared" si="70"/>
        <v>1978394.83</v>
      </c>
      <c r="K160" s="60">
        <f t="shared" si="70"/>
        <v>1978394.83</v>
      </c>
      <c r="L160" s="60">
        <f t="shared" si="70"/>
        <v>1978394.83</v>
      </c>
      <c r="M160" s="60">
        <f t="shared" si="70"/>
        <v>1978394.83</v>
      </c>
      <c r="N160" s="60">
        <f t="shared" si="70"/>
        <v>1978394.83</v>
      </c>
      <c r="O160" s="60">
        <f t="shared" si="70"/>
        <v>1978394.83</v>
      </c>
      <c r="P160" s="60">
        <f t="shared" si="70"/>
        <v>1978394.83</v>
      </c>
      <c r="Q160" s="145"/>
      <c r="R160" s="146" t="s">
        <v>43</v>
      </c>
      <c r="S160" s="133">
        <v>59</v>
      </c>
      <c r="T160" s="133">
        <v>59</v>
      </c>
      <c r="U160" s="133">
        <v>59</v>
      </c>
      <c r="V160" s="133">
        <v>59</v>
      </c>
      <c r="W160" s="133">
        <v>59</v>
      </c>
      <c r="X160" s="133">
        <v>59</v>
      </c>
      <c r="Y160" s="133">
        <v>59</v>
      </c>
      <c r="Z160" s="133">
        <v>59</v>
      </c>
      <c r="AA160" s="133">
        <v>59</v>
      </c>
      <c r="AB160" s="133">
        <v>59</v>
      </c>
      <c r="AC160" s="133">
        <v>59</v>
      </c>
      <c r="AD160" s="133">
        <v>59</v>
      </c>
      <c r="AE160" s="133">
        <v>59</v>
      </c>
      <c r="AF160" s="133">
        <v>59</v>
      </c>
    </row>
    <row r="161" spans="1:32" s="24" customFormat="1" ht="49.5" customHeight="1" x14ac:dyDescent="0.2">
      <c r="A161" s="107"/>
      <c r="B161" s="64" t="s">
        <v>5</v>
      </c>
      <c r="C161" s="60">
        <f t="shared" si="69"/>
        <v>25933201.149999991</v>
      </c>
      <c r="D161" s="60">
        <v>2049750.95</v>
      </c>
      <c r="E161" s="60">
        <v>2049750.95</v>
      </c>
      <c r="F161" s="60">
        <v>2049750.95</v>
      </c>
      <c r="G161" s="60">
        <v>1978394.83</v>
      </c>
      <c r="H161" s="60">
        <v>1978394.83</v>
      </c>
      <c r="I161" s="60">
        <v>1978394.83</v>
      </c>
      <c r="J161" s="60">
        <v>1978394.83</v>
      </c>
      <c r="K161" s="60">
        <v>1978394.83</v>
      </c>
      <c r="L161" s="60">
        <v>1978394.83</v>
      </c>
      <c r="M161" s="60">
        <v>1978394.83</v>
      </c>
      <c r="N161" s="60">
        <v>1978394.83</v>
      </c>
      <c r="O161" s="60">
        <v>1978394.83</v>
      </c>
      <c r="P161" s="60">
        <v>1978394.83</v>
      </c>
      <c r="Q161" s="145"/>
      <c r="R161" s="146"/>
      <c r="S161" s="133"/>
      <c r="T161" s="133"/>
      <c r="U161" s="133"/>
      <c r="V161" s="133"/>
      <c r="W161" s="133"/>
      <c r="X161" s="133"/>
      <c r="Y161" s="133"/>
      <c r="Z161" s="133"/>
      <c r="AA161" s="133"/>
      <c r="AB161" s="133"/>
      <c r="AC161" s="133"/>
      <c r="AD161" s="133"/>
      <c r="AE161" s="133"/>
      <c r="AF161" s="133"/>
    </row>
    <row r="162" spans="1:32" s="24" customFormat="1" ht="45" customHeight="1" x14ac:dyDescent="0.2">
      <c r="A162" s="126"/>
      <c r="B162" s="147"/>
      <c r="C162" s="134" t="s">
        <v>4</v>
      </c>
      <c r="D162" s="134" t="s">
        <v>4</v>
      </c>
      <c r="E162" s="134" t="s">
        <v>4</v>
      </c>
      <c r="F162" s="134" t="s">
        <v>4</v>
      </c>
      <c r="G162" s="134" t="s">
        <v>4</v>
      </c>
      <c r="H162" s="134" t="s">
        <v>4</v>
      </c>
      <c r="I162" s="134" t="s">
        <v>4</v>
      </c>
      <c r="J162" s="134" t="s">
        <v>4</v>
      </c>
      <c r="K162" s="134" t="s">
        <v>4</v>
      </c>
      <c r="L162" s="134" t="s">
        <v>4</v>
      </c>
      <c r="M162" s="134" t="s">
        <v>4</v>
      </c>
      <c r="N162" s="134" t="s">
        <v>4</v>
      </c>
      <c r="O162" s="134" t="s">
        <v>4</v>
      </c>
      <c r="P162" s="134" t="s">
        <v>4</v>
      </c>
      <c r="Q162" s="145"/>
      <c r="R162" s="45" t="s">
        <v>82</v>
      </c>
      <c r="S162" s="59">
        <v>100</v>
      </c>
      <c r="T162" s="59">
        <v>100</v>
      </c>
      <c r="U162" s="59">
        <v>100</v>
      </c>
      <c r="V162" s="59">
        <v>100</v>
      </c>
      <c r="W162" s="59">
        <v>100</v>
      </c>
      <c r="X162" s="59">
        <v>100</v>
      </c>
      <c r="Y162" s="59">
        <v>100</v>
      </c>
      <c r="Z162" s="59">
        <v>100</v>
      </c>
      <c r="AA162" s="59">
        <v>100</v>
      </c>
      <c r="AB162" s="59">
        <v>100</v>
      </c>
      <c r="AC162" s="59">
        <v>100</v>
      </c>
      <c r="AD162" s="59">
        <v>100</v>
      </c>
      <c r="AE162" s="59">
        <v>100</v>
      </c>
      <c r="AF162" s="59">
        <v>100</v>
      </c>
    </row>
    <row r="163" spans="1:32" s="24" customFormat="1" ht="60" customHeight="1" x14ac:dyDescent="0.2">
      <c r="A163" s="126"/>
      <c r="B163" s="147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45"/>
      <c r="R163" s="73" t="s">
        <v>83</v>
      </c>
      <c r="S163" s="59">
        <v>60</v>
      </c>
      <c r="T163" s="59">
        <v>60</v>
      </c>
      <c r="U163" s="59">
        <v>60</v>
      </c>
      <c r="V163" s="59">
        <v>60</v>
      </c>
      <c r="W163" s="59">
        <v>60</v>
      </c>
      <c r="X163" s="59">
        <v>60</v>
      </c>
      <c r="Y163" s="59">
        <v>60</v>
      </c>
      <c r="Z163" s="59">
        <v>60</v>
      </c>
      <c r="AA163" s="59">
        <v>60</v>
      </c>
      <c r="AB163" s="59">
        <v>60</v>
      </c>
      <c r="AC163" s="59">
        <v>60</v>
      </c>
      <c r="AD163" s="59">
        <v>60</v>
      </c>
      <c r="AE163" s="59">
        <v>60</v>
      </c>
      <c r="AF163" s="59">
        <v>60</v>
      </c>
    </row>
    <row r="164" spans="1:32" s="24" customFormat="1" ht="186" customHeight="1" x14ac:dyDescent="0.2">
      <c r="A164" s="126"/>
      <c r="B164" s="64"/>
      <c r="C164" s="60" t="s">
        <v>4</v>
      </c>
      <c r="D164" s="60" t="s">
        <v>4</v>
      </c>
      <c r="E164" s="60" t="s">
        <v>4</v>
      </c>
      <c r="F164" s="60" t="s">
        <v>4</v>
      </c>
      <c r="G164" s="60" t="s">
        <v>4</v>
      </c>
      <c r="H164" s="60" t="s">
        <v>4</v>
      </c>
      <c r="I164" s="60" t="s">
        <v>4</v>
      </c>
      <c r="J164" s="60" t="s">
        <v>4</v>
      </c>
      <c r="K164" s="60" t="s">
        <v>4</v>
      </c>
      <c r="L164" s="60" t="s">
        <v>4</v>
      </c>
      <c r="M164" s="60" t="s">
        <v>4</v>
      </c>
      <c r="N164" s="60" t="s">
        <v>4</v>
      </c>
      <c r="O164" s="60" t="s">
        <v>4</v>
      </c>
      <c r="P164" s="60" t="s">
        <v>4</v>
      </c>
      <c r="Q164" s="145"/>
      <c r="R164" s="75" t="s">
        <v>4</v>
      </c>
      <c r="S164" s="75" t="s">
        <v>4</v>
      </c>
      <c r="T164" s="75" t="s">
        <v>4</v>
      </c>
      <c r="U164" s="75" t="s">
        <v>4</v>
      </c>
      <c r="V164" s="75" t="s">
        <v>4</v>
      </c>
      <c r="W164" s="75" t="s">
        <v>4</v>
      </c>
      <c r="X164" s="75" t="s">
        <v>4</v>
      </c>
      <c r="Y164" s="75" t="s">
        <v>4</v>
      </c>
      <c r="Z164" s="75" t="s">
        <v>4</v>
      </c>
      <c r="AA164" s="75" t="s">
        <v>4</v>
      </c>
      <c r="AB164" s="75" t="s">
        <v>4</v>
      </c>
      <c r="AC164" s="75" t="s">
        <v>4</v>
      </c>
      <c r="AD164" s="75" t="s">
        <v>4</v>
      </c>
      <c r="AE164" s="75" t="s">
        <v>4</v>
      </c>
      <c r="AF164" s="75" t="s">
        <v>4</v>
      </c>
    </row>
    <row r="165" spans="1:32" s="24" customFormat="1" ht="180" customHeight="1" x14ac:dyDescent="0.2">
      <c r="A165" s="135"/>
      <c r="B165" s="64"/>
      <c r="C165" s="60" t="s">
        <v>4</v>
      </c>
      <c r="D165" s="60" t="s">
        <v>4</v>
      </c>
      <c r="E165" s="60" t="s">
        <v>4</v>
      </c>
      <c r="F165" s="60" t="s">
        <v>4</v>
      </c>
      <c r="G165" s="60" t="s">
        <v>4</v>
      </c>
      <c r="H165" s="60" t="s">
        <v>4</v>
      </c>
      <c r="I165" s="60" t="s">
        <v>4</v>
      </c>
      <c r="J165" s="60" t="s">
        <v>4</v>
      </c>
      <c r="K165" s="60" t="s">
        <v>4</v>
      </c>
      <c r="L165" s="60" t="s">
        <v>4</v>
      </c>
      <c r="M165" s="60" t="s">
        <v>4</v>
      </c>
      <c r="N165" s="60" t="s">
        <v>4</v>
      </c>
      <c r="O165" s="60" t="s">
        <v>4</v>
      </c>
      <c r="P165" s="60" t="s">
        <v>4</v>
      </c>
      <c r="Q165" s="145"/>
      <c r="R165" s="75" t="s">
        <v>4</v>
      </c>
      <c r="S165" s="75" t="s">
        <v>4</v>
      </c>
      <c r="T165" s="75" t="s">
        <v>4</v>
      </c>
      <c r="U165" s="75" t="s">
        <v>4</v>
      </c>
      <c r="V165" s="75" t="s">
        <v>4</v>
      </c>
      <c r="W165" s="75" t="s">
        <v>4</v>
      </c>
      <c r="X165" s="75" t="s">
        <v>4</v>
      </c>
      <c r="Y165" s="75" t="s">
        <v>4</v>
      </c>
      <c r="Z165" s="75" t="s">
        <v>4</v>
      </c>
      <c r="AA165" s="75" t="s">
        <v>4</v>
      </c>
      <c r="AB165" s="75" t="s">
        <v>4</v>
      </c>
      <c r="AC165" s="75" t="s">
        <v>4</v>
      </c>
      <c r="AD165" s="75" t="s">
        <v>4</v>
      </c>
      <c r="AE165" s="75" t="s">
        <v>4</v>
      </c>
      <c r="AF165" s="75" t="s">
        <v>4</v>
      </c>
    </row>
    <row r="166" spans="1:32" s="24" customFormat="1" ht="39" customHeight="1" x14ac:dyDescent="0.2">
      <c r="A166" s="118" t="s">
        <v>6</v>
      </c>
      <c r="B166" s="51" t="s">
        <v>21</v>
      </c>
      <c r="C166" s="60">
        <f>SUM(D166:P166)</f>
        <v>166181345.07000002</v>
      </c>
      <c r="D166" s="60">
        <f>SUM(D167)</f>
        <v>13085585.789999999</v>
      </c>
      <c r="E166" s="60">
        <f t="shared" ref="E166:P166" si="71">SUM(E167)</f>
        <v>13085585.789999999</v>
      </c>
      <c r="F166" s="60">
        <f t="shared" si="71"/>
        <v>13085585.789999999</v>
      </c>
      <c r="G166" s="60">
        <f t="shared" si="71"/>
        <v>12692458.770000001</v>
      </c>
      <c r="H166" s="60">
        <f t="shared" si="71"/>
        <v>12692458.770000001</v>
      </c>
      <c r="I166" s="60">
        <f t="shared" si="71"/>
        <v>12692458.770000001</v>
      </c>
      <c r="J166" s="60">
        <f t="shared" si="71"/>
        <v>12692458.770000001</v>
      </c>
      <c r="K166" s="60">
        <f t="shared" si="71"/>
        <v>12692458.770000001</v>
      </c>
      <c r="L166" s="60">
        <f t="shared" si="71"/>
        <v>12692458.770000001</v>
      </c>
      <c r="M166" s="60">
        <f t="shared" si="71"/>
        <v>12692458.770000001</v>
      </c>
      <c r="N166" s="60">
        <f t="shared" si="71"/>
        <v>12692458.770000001</v>
      </c>
      <c r="O166" s="60">
        <f t="shared" si="71"/>
        <v>12692458.770000001</v>
      </c>
      <c r="P166" s="60">
        <f t="shared" si="71"/>
        <v>12692458.770000001</v>
      </c>
      <c r="Q166" s="100"/>
      <c r="R166" s="59" t="s">
        <v>19</v>
      </c>
      <c r="S166" s="59" t="s">
        <v>19</v>
      </c>
      <c r="T166" s="59" t="s">
        <v>19</v>
      </c>
      <c r="U166" s="59" t="s">
        <v>19</v>
      </c>
      <c r="V166" s="59" t="s">
        <v>19</v>
      </c>
      <c r="W166" s="59" t="s">
        <v>19</v>
      </c>
      <c r="X166" s="59" t="s">
        <v>19</v>
      </c>
      <c r="Y166" s="59" t="s">
        <v>19</v>
      </c>
      <c r="Z166" s="59" t="s">
        <v>19</v>
      </c>
      <c r="AA166" s="59" t="s">
        <v>19</v>
      </c>
      <c r="AB166" s="59" t="s">
        <v>19</v>
      </c>
      <c r="AC166" s="59" t="s">
        <v>19</v>
      </c>
      <c r="AD166" s="59" t="s">
        <v>19</v>
      </c>
      <c r="AE166" s="59" t="s">
        <v>19</v>
      </c>
      <c r="AF166" s="59" t="s">
        <v>19</v>
      </c>
    </row>
    <row r="167" spans="1:32" s="24" customFormat="1" ht="43.5" customHeight="1" x14ac:dyDescent="0.2">
      <c r="A167" s="118"/>
      <c r="B167" s="51" t="s">
        <v>5</v>
      </c>
      <c r="C167" s="60">
        <f>SUM(D167:P167)</f>
        <v>166181345.07000002</v>
      </c>
      <c r="D167" s="60">
        <f t="shared" ref="D167:P167" si="72">SUM(D153+D149+D160)</f>
        <v>13085585.789999999</v>
      </c>
      <c r="E167" s="60">
        <f>SUM(E153+E149+E160)</f>
        <v>13085585.789999999</v>
      </c>
      <c r="F167" s="60">
        <f t="shared" si="72"/>
        <v>13085585.789999999</v>
      </c>
      <c r="G167" s="60">
        <f t="shared" si="72"/>
        <v>12692458.770000001</v>
      </c>
      <c r="H167" s="60">
        <f t="shared" si="72"/>
        <v>12692458.770000001</v>
      </c>
      <c r="I167" s="60">
        <f t="shared" si="72"/>
        <v>12692458.770000001</v>
      </c>
      <c r="J167" s="60">
        <f t="shared" si="72"/>
        <v>12692458.770000001</v>
      </c>
      <c r="K167" s="60">
        <f t="shared" si="72"/>
        <v>12692458.770000001</v>
      </c>
      <c r="L167" s="60">
        <f t="shared" si="72"/>
        <v>12692458.770000001</v>
      </c>
      <c r="M167" s="60">
        <f t="shared" si="72"/>
        <v>12692458.770000001</v>
      </c>
      <c r="N167" s="60">
        <f t="shared" si="72"/>
        <v>12692458.770000001</v>
      </c>
      <c r="O167" s="60">
        <f t="shared" si="72"/>
        <v>12692458.770000001</v>
      </c>
      <c r="P167" s="60">
        <f t="shared" si="72"/>
        <v>12692458.770000001</v>
      </c>
      <c r="Q167" s="100"/>
      <c r="R167" s="59" t="s">
        <v>19</v>
      </c>
      <c r="S167" s="59" t="s">
        <v>19</v>
      </c>
      <c r="T167" s="59" t="s">
        <v>19</v>
      </c>
      <c r="U167" s="59" t="s">
        <v>19</v>
      </c>
      <c r="V167" s="59" t="s">
        <v>19</v>
      </c>
      <c r="W167" s="59" t="s">
        <v>19</v>
      </c>
      <c r="X167" s="59" t="s">
        <v>19</v>
      </c>
      <c r="Y167" s="59" t="s">
        <v>19</v>
      </c>
      <c r="Z167" s="59" t="s">
        <v>19</v>
      </c>
      <c r="AA167" s="59" t="s">
        <v>19</v>
      </c>
      <c r="AB167" s="59" t="s">
        <v>19</v>
      </c>
      <c r="AC167" s="59" t="s">
        <v>19</v>
      </c>
      <c r="AD167" s="59" t="s">
        <v>19</v>
      </c>
      <c r="AE167" s="59" t="s">
        <v>19</v>
      </c>
      <c r="AF167" s="59" t="s">
        <v>19</v>
      </c>
    </row>
    <row r="168" spans="1:32" s="8" customFormat="1" ht="61.5" customHeight="1" x14ac:dyDescent="0.2">
      <c r="A168" s="102" t="s">
        <v>47</v>
      </c>
      <c r="B168" s="51" t="s">
        <v>21</v>
      </c>
      <c r="C168" s="60">
        <f>SUM(C169:C171)</f>
        <v>3236715497.5800004</v>
      </c>
      <c r="D168" s="60">
        <f>SUM(D169:D171)</f>
        <v>398154327.16000003</v>
      </c>
      <c r="E168" s="60">
        <f t="shared" ref="E168:P168" si="73">SUM(E169:E171)</f>
        <v>261699363.20000002</v>
      </c>
      <c r="F168" s="60">
        <f t="shared" si="73"/>
        <v>254784395.02000001</v>
      </c>
      <c r="G168" s="60">
        <f t="shared" si="73"/>
        <v>232207741.22000003</v>
      </c>
      <c r="H168" s="60">
        <f t="shared" si="73"/>
        <v>232207741.22000003</v>
      </c>
      <c r="I168" s="60">
        <f t="shared" si="73"/>
        <v>232207741.22000003</v>
      </c>
      <c r="J168" s="60">
        <f t="shared" si="73"/>
        <v>232207741.22000003</v>
      </c>
      <c r="K168" s="60">
        <f t="shared" si="73"/>
        <v>232207741.22000003</v>
      </c>
      <c r="L168" s="60">
        <f t="shared" si="73"/>
        <v>232207741.22000003</v>
      </c>
      <c r="M168" s="60">
        <f t="shared" si="73"/>
        <v>232207741.22000003</v>
      </c>
      <c r="N168" s="60">
        <f t="shared" si="73"/>
        <v>232207741.22000003</v>
      </c>
      <c r="O168" s="60">
        <f t="shared" si="73"/>
        <v>232207741.22000003</v>
      </c>
      <c r="P168" s="60">
        <f t="shared" si="73"/>
        <v>232207741.22000003</v>
      </c>
      <c r="Q168" s="100"/>
      <c r="R168" s="68" t="s">
        <v>19</v>
      </c>
      <c r="S168" s="68" t="s">
        <v>19</v>
      </c>
      <c r="T168" s="68" t="s">
        <v>19</v>
      </c>
      <c r="U168" s="68" t="s">
        <v>19</v>
      </c>
      <c r="V168" s="68" t="s">
        <v>19</v>
      </c>
      <c r="W168" s="68" t="s">
        <v>19</v>
      </c>
      <c r="X168" s="68" t="s">
        <v>19</v>
      </c>
      <c r="Y168" s="68" t="s">
        <v>19</v>
      </c>
      <c r="Z168" s="68" t="s">
        <v>19</v>
      </c>
      <c r="AA168" s="68" t="s">
        <v>19</v>
      </c>
      <c r="AB168" s="68" t="s">
        <v>19</v>
      </c>
      <c r="AC168" s="68" t="s">
        <v>19</v>
      </c>
      <c r="AD168" s="68" t="s">
        <v>19</v>
      </c>
      <c r="AE168" s="68" t="s">
        <v>19</v>
      </c>
      <c r="AF168" s="68" t="s">
        <v>19</v>
      </c>
    </row>
    <row r="169" spans="1:32" s="8" customFormat="1" ht="78.75" customHeight="1" x14ac:dyDescent="0.2">
      <c r="A169" s="126"/>
      <c r="B169" s="51" t="s">
        <v>5</v>
      </c>
      <c r="C169" s="25">
        <f>SUM(D169:P169)</f>
        <v>3090649809.8800006</v>
      </c>
      <c r="D169" s="60">
        <f>SUM(D173+D177+D181)</f>
        <v>326058674.26000005</v>
      </c>
      <c r="E169" s="60">
        <f t="shared" ref="E169:P169" si="74">SUM(E173+E177+E181)</f>
        <v>240504110.30000001</v>
      </c>
      <c r="F169" s="60">
        <f t="shared" si="74"/>
        <v>233589142.12</v>
      </c>
      <c r="G169" s="60">
        <f t="shared" si="74"/>
        <v>229049788.32000002</v>
      </c>
      <c r="H169" s="60">
        <f t="shared" si="74"/>
        <v>229049788.32000002</v>
      </c>
      <c r="I169" s="60">
        <f t="shared" si="74"/>
        <v>229049788.32000002</v>
      </c>
      <c r="J169" s="60">
        <f t="shared" si="74"/>
        <v>229049788.32000002</v>
      </c>
      <c r="K169" s="60">
        <f t="shared" si="74"/>
        <v>229049788.32000002</v>
      </c>
      <c r="L169" s="60">
        <f t="shared" si="74"/>
        <v>229049788.32000002</v>
      </c>
      <c r="M169" s="60">
        <f t="shared" si="74"/>
        <v>229049788.32000002</v>
      </c>
      <c r="N169" s="60">
        <f t="shared" si="74"/>
        <v>229049788.32000002</v>
      </c>
      <c r="O169" s="60">
        <f t="shared" si="74"/>
        <v>229049788.32000002</v>
      </c>
      <c r="P169" s="60">
        <f t="shared" si="74"/>
        <v>229049788.32000002</v>
      </c>
      <c r="Q169" s="100"/>
      <c r="R169" s="75" t="s">
        <v>19</v>
      </c>
      <c r="S169" s="75" t="s">
        <v>19</v>
      </c>
      <c r="T169" s="75" t="s">
        <v>19</v>
      </c>
      <c r="U169" s="75" t="s">
        <v>19</v>
      </c>
      <c r="V169" s="75" t="s">
        <v>19</v>
      </c>
      <c r="W169" s="75" t="s">
        <v>19</v>
      </c>
      <c r="X169" s="75" t="s">
        <v>19</v>
      </c>
      <c r="Y169" s="75" t="s">
        <v>19</v>
      </c>
      <c r="Z169" s="75" t="s">
        <v>19</v>
      </c>
      <c r="AA169" s="75" t="s">
        <v>19</v>
      </c>
      <c r="AB169" s="75" t="s">
        <v>19</v>
      </c>
      <c r="AC169" s="75" t="s">
        <v>19</v>
      </c>
      <c r="AD169" s="75" t="s">
        <v>19</v>
      </c>
      <c r="AE169" s="75" t="s">
        <v>19</v>
      </c>
      <c r="AF169" s="75" t="s">
        <v>19</v>
      </c>
    </row>
    <row r="170" spans="1:32" s="8" customFormat="1" ht="83.25" customHeight="1" x14ac:dyDescent="0.2">
      <c r="A170" s="126"/>
      <c r="B170" s="51" t="s">
        <v>46</v>
      </c>
      <c r="C170" s="25">
        <f>SUM(D170:P170)</f>
        <v>91880687.700000033</v>
      </c>
      <c r="D170" s="60">
        <f>SUM(D174+D178+D182)</f>
        <v>53985252.899999999</v>
      </c>
      <c r="E170" s="60">
        <f t="shared" ref="E170:P170" si="75">SUM(E174+E178+E182)</f>
        <v>3157952.9</v>
      </c>
      <c r="F170" s="60">
        <f t="shared" si="75"/>
        <v>3157952.9</v>
      </c>
      <c r="G170" s="60">
        <f t="shared" si="75"/>
        <v>3157952.9</v>
      </c>
      <c r="H170" s="60">
        <f t="shared" si="75"/>
        <v>3157952.9</v>
      </c>
      <c r="I170" s="60">
        <f t="shared" si="75"/>
        <v>3157952.9</v>
      </c>
      <c r="J170" s="60">
        <f t="shared" si="75"/>
        <v>3157952.9</v>
      </c>
      <c r="K170" s="60">
        <f t="shared" si="75"/>
        <v>3157952.9</v>
      </c>
      <c r="L170" s="60">
        <f t="shared" si="75"/>
        <v>3157952.9</v>
      </c>
      <c r="M170" s="60">
        <f t="shared" si="75"/>
        <v>3157952.9</v>
      </c>
      <c r="N170" s="60">
        <f t="shared" si="75"/>
        <v>3157952.9</v>
      </c>
      <c r="O170" s="60">
        <f t="shared" si="75"/>
        <v>3157952.9</v>
      </c>
      <c r="P170" s="60">
        <f t="shared" si="75"/>
        <v>3157952.9</v>
      </c>
      <c r="Q170" s="100"/>
      <c r="R170" s="75" t="s">
        <v>19</v>
      </c>
      <c r="S170" s="75" t="s">
        <v>19</v>
      </c>
      <c r="T170" s="75" t="s">
        <v>19</v>
      </c>
      <c r="U170" s="75" t="s">
        <v>19</v>
      </c>
      <c r="V170" s="75" t="s">
        <v>19</v>
      </c>
      <c r="W170" s="75" t="s">
        <v>19</v>
      </c>
      <c r="X170" s="75" t="s">
        <v>19</v>
      </c>
      <c r="Y170" s="75" t="s">
        <v>19</v>
      </c>
      <c r="Z170" s="75" t="s">
        <v>19</v>
      </c>
      <c r="AA170" s="75" t="s">
        <v>19</v>
      </c>
      <c r="AB170" s="75" t="s">
        <v>19</v>
      </c>
      <c r="AC170" s="75" t="s">
        <v>19</v>
      </c>
      <c r="AD170" s="75" t="s">
        <v>19</v>
      </c>
      <c r="AE170" s="75" t="s">
        <v>19</v>
      </c>
      <c r="AF170" s="75" t="s">
        <v>19</v>
      </c>
    </row>
    <row r="171" spans="1:32" s="8" customFormat="1" ht="48" customHeight="1" x14ac:dyDescent="0.2">
      <c r="A171" s="135"/>
      <c r="B171" s="51" t="s">
        <v>89</v>
      </c>
      <c r="C171" s="60">
        <f>SUM(D171:P171)</f>
        <v>54185000</v>
      </c>
      <c r="D171" s="60">
        <f>SUM(D175+D179+D183)</f>
        <v>18110400</v>
      </c>
      <c r="E171" s="60">
        <f t="shared" ref="E171:P171" si="76">SUM(E175+E179+E183)</f>
        <v>18037300</v>
      </c>
      <c r="F171" s="60">
        <f t="shared" si="76"/>
        <v>18037300</v>
      </c>
      <c r="G171" s="60">
        <f t="shared" si="76"/>
        <v>0</v>
      </c>
      <c r="H171" s="60">
        <f t="shared" si="76"/>
        <v>0</v>
      </c>
      <c r="I171" s="60">
        <f t="shared" si="76"/>
        <v>0</v>
      </c>
      <c r="J171" s="60">
        <f t="shared" si="76"/>
        <v>0</v>
      </c>
      <c r="K171" s="60">
        <f t="shared" si="76"/>
        <v>0</v>
      </c>
      <c r="L171" s="60">
        <f t="shared" si="76"/>
        <v>0</v>
      </c>
      <c r="M171" s="60">
        <f t="shared" si="76"/>
        <v>0</v>
      </c>
      <c r="N171" s="60">
        <f t="shared" si="76"/>
        <v>0</v>
      </c>
      <c r="O171" s="60">
        <f t="shared" si="76"/>
        <v>0</v>
      </c>
      <c r="P171" s="60">
        <f t="shared" si="76"/>
        <v>0</v>
      </c>
      <c r="Q171" s="100"/>
      <c r="R171" s="68" t="s">
        <v>19</v>
      </c>
      <c r="S171" s="75" t="s">
        <v>19</v>
      </c>
      <c r="T171" s="75" t="s">
        <v>19</v>
      </c>
      <c r="U171" s="75" t="s">
        <v>19</v>
      </c>
      <c r="V171" s="75" t="s">
        <v>19</v>
      </c>
      <c r="W171" s="75" t="s">
        <v>19</v>
      </c>
      <c r="X171" s="75" t="s">
        <v>19</v>
      </c>
      <c r="Y171" s="75" t="s">
        <v>19</v>
      </c>
      <c r="Z171" s="75" t="s">
        <v>19</v>
      </c>
      <c r="AA171" s="75" t="s">
        <v>19</v>
      </c>
      <c r="AB171" s="75" t="s">
        <v>19</v>
      </c>
      <c r="AC171" s="75" t="s">
        <v>19</v>
      </c>
      <c r="AD171" s="75" t="s">
        <v>19</v>
      </c>
      <c r="AE171" s="75" t="s">
        <v>19</v>
      </c>
      <c r="AF171" s="75" t="s">
        <v>19</v>
      </c>
    </row>
    <row r="172" spans="1:32" s="8" customFormat="1" ht="36" customHeight="1" x14ac:dyDescent="0.2">
      <c r="A172" s="96" t="s">
        <v>98</v>
      </c>
      <c r="B172" s="51" t="s">
        <v>21</v>
      </c>
      <c r="C172" s="60">
        <f>SUM(C173:C175)</f>
        <v>2856097191.9700003</v>
      </c>
      <c r="D172" s="60">
        <f>SUM(D173:D175)</f>
        <v>299858795.13999999</v>
      </c>
      <c r="E172" s="60">
        <f t="shared" ref="E172:P172" si="77">SUM(E173:E175)</f>
        <v>230562785.61000001</v>
      </c>
      <c r="F172" s="60">
        <f t="shared" si="77"/>
        <v>222110759.02000001</v>
      </c>
      <c r="G172" s="60">
        <f t="shared" si="77"/>
        <v>210356485.22000003</v>
      </c>
      <c r="H172" s="60">
        <f t="shared" si="77"/>
        <v>210356485.22000003</v>
      </c>
      <c r="I172" s="60">
        <f t="shared" si="77"/>
        <v>210356485.22000003</v>
      </c>
      <c r="J172" s="60">
        <f t="shared" si="77"/>
        <v>210356485.22000003</v>
      </c>
      <c r="K172" s="60">
        <f t="shared" si="77"/>
        <v>210356485.22000003</v>
      </c>
      <c r="L172" s="60">
        <f t="shared" si="77"/>
        <v>210356485.22000003</v>
      </c>
      <c r="M172" s="60">
        <f t="shared" si="77"/>
        <v>210356485.22000003</v>
      </c>
      <c r="N172" s="60">
        <f t="shared" si="77"/>
        <v>210356485.22000003</v>
      </c>
      <c r="O172" s="60">
        <f t="shared" si="77"/>
        <v>210356485.22000003</v>
      </c>
      <c r="P172" s="60">
        <f t="shared" si="77"/>
        <v>210356485.22000003</v>
      </c>
      <c r="Q172" s="100"/>
      <c r="R172" s="68" t="s">
        <v>19</v>
      </c>
      <c r="S172" s="68" t="s">
        <v>19</v>
      </c>
      <c r="T172" s="68" t="s">
        <v>19</v>
      </c>
      <c r="U172" s="68" t="s">
        <v>19</v>
      </c>
      <c r="V172" s="68" t="s">
        <v>19</v>
      </c>
      <c r="W172" s="68" t="s">
        <v>19</v>
      </c>
      <c r="X172" s="68" t="s">
        <v>19</v>
      </c>
      <c r="Y172" s="68" t="s">
        <v>19</v>
      </c>
      <c r="Z172" s="68" t="s">
        <v>19</v>
      </c>
      <c r="AA172" s="68" t="s">
        <v>19</v>
      </c>
      <c r="AB172" s="68" t="s">
        <v>19</v>
      </c>
      <c r="AC172" s="68" t="s">
        <v>19</v>
      </c>
      <c r="AD172" s="68" t="s">
        <v>19</v>
      </c>
      <c r="AE172" s="68" t="s">
        <v>19</v>
      </c>
      <c r="AF172" s="68" t="s">
        <v>19</v>
      </c>
    </row>
    <row r="173" spans="1:32" s="8" customFormat="1" ht="57" customHeight="1" x14ac:dyDescent="0.2">
      <c r="A173" s="97"/>
      <c r="B173" s="51" t="s">
        <v>5</v>
      </c>
      <c r="C173" s="60">
        <f>SUM(D173:P173)</f>
        <v>2784424676.2600002</v>
      </c>
      <c r="D173" s="90">
        <f>SUM(D21+D57+D62+D75+ D95+D144+D167-D46-D50-D54)</f>
        <v>280511554.23000002</v>
      </c>
      <c r="E173" s="90">
        <f>SUM(E21+E58+E62+E75+E95+E144+E167)</f>
        <v>220189912.71000001</v>
      </c>
      <c r="F173" s="60">
        <f>SUM(F21+F58+F62+F75+F144+F167)</f>
        <v>211737886.12</v>
      </c>
      <c r="G173" s="60">
        <f t="shared" ref="G173:P173" si="78">SUM(G21+G57+G62+G75+G144+G167)</f>
        <v>207198532.32000002</v>
      </c>
      <c r="H173" s="60">
        <f t="shared" si="78"/>
        <v>207198532.32000002</v>
      </c>
      <c r="I173" s="60">
        <f t="shared" si="78"/>
        <v>207198532.32000002</v>
      </c>
      <c r="J173" s="60">
        <f t="shared" si="78"/>
        <v>207198532.32000002</v>
      </c>
      <c r="K173" s="60">
        <f t="shared" si="78"/>
        <v>207198532.32000002</v>
      </c>
      <c r="L173" s="60">
        <f t="shared" si="78"/>
        <v>207198532.32000002</v>
      </c>
      <c r="M173" s="60">
        <f t="shared" si="78"/>
        <v>207198532.32000002</v>
      </c>
      <c r="N173" s="60">
        <f t="shared" si="78"/>
        <v>207198532.32000002</v>
      </c>
      <c r="O173" s="60">
        <f t="shared" si="78"/>
        <v>207198532.32000002</v>
      </c>
      <c r="P173" s="60">
        <f t="shared" si="78"/>
        <v>207198532.32000002</v>
      </c>
      <c r="Q173" s="101"/>
      <c r="R173" s="68" t="s">
        <v>19</v>
      </c>
      <c r="S173" s="75" t="s">
        <v>19</v>
      </c>
      <c r="T173" s="75" t="s">
        <v>19</v>
      </c>
      <c r="U173" s="75" t="s">
        <v>19</v>
      </c>
      <c r="V173" s="75" t="s">
        <v>19</v>
      </c>
      <c r="W173" s="75" t="s">
        <v>19</v>
      </c>
      <c r="X173" s="75" t="s">
        <v>19</v>
      </c>
      <c r="Y173" s="75" t="s">
        <v>19</v>
      </c>
      <c r="Z173" s="75" t="s">
        <v>19</v>
      </c>
      <c r="AA173" s="75" t="s">
        <v>19</v>
      </c>
      <c r="AB173" s="75" t="s">
        <v>19</v>
      </c>
      <c r="AC173" s="75" t="s">
        <v>19</v>
      </c>
      <c r="AD173" s="75" t="s">
        <v>19</v>
      </c>
      <c r="AE173" s="75" t="s">
        <v>19</v>
      </c>
      <c r="AF173" s="75" t="s">
        <v>19</v>
      </c>
    </row>
    <row r="174" spans="1:32" s="8" customFormat="1" ht="87" customHeight="1" x14ac:dyDescent="0.2">
      <c r="A174" s="97"/>
      <c r="B174" s="51" t="s">
        <v>46</v>
      </c>
      <c r="C174" s="60">
        <f>SUM(D174:P174)</f>
        <v>52385889.309999987</v>
      </c>
      <c r="D174" s="60">
        <f>SUM(D63+D31+D26+D35+D39+D43)</f>
        <v>14490454.51</v>
      </c>
      <c r="E174" s="60">
        <f t="shared" ref="E174:P174" si="79">SUM(E63+E31+E26+E35+E39+E43+E47)</f>
        <v>3157952.9</v>
      </c>
      <c r="F174" s="60">
        <f t="shared" si="79"/>
        <v>3157952.9</v>
      </c>
      <c r="G174" s="60">
        <f t="shared" si="79"/>
        <v>3157952.9</v>
      </c>
      <c r="H174" s="60">
        <f t="shared" si="79"/>
        <v>3157952.9</v>
      </c>
      <c r="I174" s="60">
        <f t="shared" si="79"/>
        <v>3157952.9</v>
      </c>
      <c r="J174" s="60">
        <f t="shared" si="79"/>
        <v>3157952.9</v>
      </c>
      <c r="K174" s="60">
        <f t="shared" si="79"/>
        <v>3157952.9</v>
      </c>
      <c r="L174" s="60">
        <f t="shared" si="79"/>
        <v>3157952.9</v>
      </c>
      <c r="M174" s="60">
        <f t="shared" si="79"/>
        <v>3157952.9</v>
      </c>
      <c r="N174" s="60">
        <f t="shared" si="79"/>
        <v>3157952.9</v>
      </c>
      <c r="O174" s="60">
        <f t="shared" si="79"/>
        <v>3157952.9</v>
      </c>
      <c r="P174" s="60">
        <f t="shared" si="79"/>
        <v>3157952.9</v>
      </c>
      <c r="Q174" s="37"/>
      <c r="R174" s="75" t="s">
        <v>19</v>
      </c>
      <c r="S174" s="75" t="s">
        <v>19</v>
      </c>
      <c r="T174" s="75" t="s">
        <v>19</v>
      </c>
      <c r="U174" s="75" t="s">
        <v>19</v>
      </c>
      <c r="V174" s="75" t="s">
        <v>19</v>
      </c>
      <c r="W174" s="75" t="s">
        <v>19</v>
      </c>
      <c r="X174" s="75" t="s">
        <v>19</v>
      </c>
      <c r="Y174" s="75" t="s">
        <v>19</v>
      </c>
      <c r="Z174" s="75" t="s">
        <v>19</v>
      </c>
      <c r="AA174" s="75" t="s">
        <v>19</v>
      </c>
      <c r="AB174" s="75" t="s">
        <v>19</v>
      </c>
      <c r="AC174" s="75" t="s">
        <v>19</v>
      </c>
      <c r="AD174" s="75" t="s">
        <v>19</v>
      </c>
      <c r="AE174" s="75" t="s">
        <v>19</v>
      </c>
      <c r="AF174" s="75" t="s">
        <v>19</v>
      </c>
    </row>
    <row r="175" spans="1:32" s="8" customFormat="1" ht="55.9" customHeight="1" x14ac:dyDescent="0.2">
      <c r="A175" s="98"/>
      <c r="B175" s="51" t="s">
        <v>89</v>
      </c>
      <c r="C175" s="60">
        <f>SUM(D175:P175)</f>
        <v>19286626.399999999</v>
      </c>
      <c r="D175" s="60">
        <f>SUM(D32+D27+D36+D40+D44)</f>
        <v>4856786.4000000004</v>
      </c>
      <c r="E175" s="60">
        <f t="shared" ref="E175:P175" si="80">SUM(E32+E27+E36+E40+E44+E48)</f>
        <v>7214920</v>
      </c>
      <c r="F175" s="60">
        <f t="shared" si="80"/>
        <v>7214920</v>
      </c>
      <c r="G175" s="60">
        <f t="shared" si="80"/>
        <v>0</v>
      </c>
      <c r="H175" s="60">
        <f t="shared" si="80"/>
        <v>0</v>
      </c>
      <c r="I175" s="60">
        <f t="shared" si="80"/>
        <v>0</v>
      </c>
      <c r="J175" s="60">
        <f t="shared" si="80"/>
        <v>0</v>
      </c>
      <c r="K175" s="60">
        <f t="shared" si="80"/>
        <v>0</v>
      </c>
      <c r="L175" s="60">
        <f t="shared" si="80"/>
        <v>0</v>
      </c>
      <c r="M175" s="60">
        <f t="shared" si="80"/>
        <v>0</v>
      </c>
      <c r="N175" s="60">
        <f t="shared" si="80"/>
        <v>0</v>
      </c>
      <c r="O175" s="60">
        <f t="shared" si="80"/>
        <v>0</v>
      </c>
      <c r="P175" s="60">
        <f t="shared" si="80"/>
        <v>0</v>
      </c>
      <c r="Q175" s="72"/>
      <c r="R175" s="68" t="s">
        <v>19</v>
      </c>
      <c r="S175" s="75" t="s">
        <v>19</v>
      </c>
      <c r="T175" s="75" t="s">
        <v>19</v>
      </c>
      <c r="U175" s="75" t="s">
        <v>19</v>
      </c>
      <c r="V175" s="75" t="s">
        <v>19</v>
      </c>
      <c r="W175" s="75" t="s">
        <v>19</v>
      </c>
      <c r="X175" s="75" t="s">
        <v>19</v>
      </c>
      <c r="Y175" s="75" t="s">
        <v>19</v>
      </c>
      <c r="Z175" s="75" t="s">
        <v>19</v>
      </c>
      <c r="AA175" s="75" t="s">
        <v>19</v>
      </c>
      <c r="AB175" s="75" t="s">
        <v>19</v>
      </c>
      <c r="AC175" s="75" t="s">
        <v>19</v>
      </c>
      <c r="AD175" s="75" t="s">
        <v>19</v>
      </c>
      <c r="AE175" s="75" t="s">
        <v>19</v>
      </c>
      <c r="AF175" s="75" t="s">
        <v>19</v>
      </c>
    </row>
    <row r="176" spans="1:32" s="8" customFormat="1" ht="55.9" customHeight="1" x14ac:dyDescent="0.2">
      <c r="A176" s="96" t="s">
        <v>100</v>
      </c>
      <c r="B176" s="51" t="s">
        <v>21</v>
      </c>
      <c r="C176" s="60">
        <f>SUM(C177:C179)</f>
        <v>10362518.039999999</v>
      </c>
      <c r="D176" s="60">
        <f>SUM(D177:D179)</f>
        <v>10362518.039999999</v>
      </c>
      <c r="E176" s="60">
        <f t="shared" ref="E176:P176" si="81">SUM(E177:E179)</f>
        <v>0</v>
      </c>
      <c r="F176" s="60">
        <f t="shared" si="81"/>
        <v>0</v>
      </c>
      <c r="G176" s="60">
        <f t="shared" si="81"/>
        <v>0</v>
      </c>
      <c r="H176" s="60">
        <f t="shared" si="81"/>
        <v>0</v>
      </c>
      <c r="I176" s="60">
        <f t="shared" si="81"/>
        <v>0</v>
      </c>
      <c r="J176" s="60">
        <f t="shared" si="81"/>
        <v>0</v>
      </c>
      <c r="K176" s="60">
        <f t="shared" si="81"/>
        <v>0</v>
      </c>
      <c r="L176" s="60">
        <f t="shared" si="81"/>
        <v>0</v>
      </c>
      <c r="M176" s="60">
        <f t="shared" si="81"/>
        <v>0</v>
      </c>
      <c r="N176" s="60">
        <f t="shared" si="81"/>
        <v>0</v>
      </c>
      <c r="O176" s="60">
        <f t="shared" si="81"/>
        <v>0</v>
      </c>
      <c r="P176" s="60">
        <f t="shared" si="81"/>
        <v>0</v>
      </c>
      <c r="Q176" s="189" t="s">
        <v>95</v>
      </c>
      <c r="R176" s="75" t="s">
        <v>19</v>
      </c>
      <c r="S176" s="75" t="s">
        <v>19</v>
      </c>
      <c r="T176" s="75" t="s">
        <v>19</v>
      </c>
      <c r="U176" s="75" t="s">
        <v>19</v>
      </c>
      <c r="V176" s="75" t="s">
        <v>19</v>
      </c>
      <c r="W176" s="75" t="s">
        <v>19</v>
      </c>
      <c r="X176" s="75" t="s">
        <v>19</v>
      </c>
      <c r="Y176" s="75" t="s">
        <v>19</v>
      </c>
      <c r="Z176" s="75" t="s">
        <v>19</v>
      </c>
      <c r="AA176" s="75" t="s">
        <v>19</v>
      </c>
      <c r="AB176" s="75" t="s">
        <v>19</v>
      </c>
      <c r="AC176" s="75" t="s">
        <v>19</v>
      </c>
      <c r="AD176" s="75" t="s">
        <v>19</v>
      </c>
      <c r="AE176" s="75" t="s">
        <v>19</v>
      </c>
      <c r="AF176" s="75" t="s">
        <v>19</v>
      </c>
    </row>
    <row r="177" spans="1:32" s="8" customFormat="1" ht="55.9" customHeight="1" x14ac:dyDescent="0.2">
      <c r="A177" s="97"/>
      <c r="B177" s="51" t="s">
        <v>5</v>
      </c>
      <c r="C177" s="60">
        <f>SUM(D177:P177)</f>
        <v>10362518.039999999</v>
      </c>
      <c r="D177" s="60">
        <f t="shared" ref="D177:P177" si="82">SUM(D50+D46+D54)</f>
        <v>10362518.039999999</v>
      </c>
      <c r="E177" s="82">
        <f t="shared" si="82"/>
        <v>0</v>
      </c>
      <c r="F177" s="82">
        <f t="shared" si="82"/>
        <v>0</v>
      </c>
      <c r="G177" s="82">
        <f t="shared" si="82"/>
        <v>0</v>
      </c>
      <c r="H177" s="82">
        <f t="shared" si="82"/>
        <v>0</v>
      </c>
      <c r="I177" s="82">
        <f t="shared" si="82"/>
        <v>0</v>
      </c>
      <c r="J177" s="82">
        <f t="shared" si="82"/>
        <v>0</v>
      </c>
      <c r="K177" s="82">
        <f t="shared" si="82"/>
        <v>0</v>
      </c>
      <c r="L177" s="82">
        <f t="shared" si="82"/>
        <v>0</v>
      </c>
      <c r="M177" s="82">
        <f t="shared" si="82"/>
        <v>0</v>
      </c>
      <c r="N177" s="82">
        <f t="shared" si="82"/>
        <v>0</v>
      </c>
      <c r="O177" s="82">
        <f t="shared" si="82"/>
        <v>0</v>
      </c>
      <c r="P177" s="82">
        <f t="shared" si="82"/>
        <v>0</v>
      </c>
      <c r="Q177" s="145"/>
      <c r="R177" s="68" t="s">
        <v>19</v>
      </c>
      <c r="S177" s="75" t="s">
        <v>19</v>
      </c>
      <c r="T177" s="75" t="s">
        <v>19</v>
      </c>
      <c r="U177" s="75" t="s">
        <v>19</v>
      </c>
      <c r="V177" s="75" t="s">
        <v>19</v>
      </c>
      <c r="W177" s="75" t="s">
        <v>19</v>
      </c>
      <c r="X177" s="75" t="s">
        <v>19</v>
      </c>
      <c r="Y177" s="75" t="s">
        <v>19</v>
      </c>
      <c r="Z177" s="75" t="s">
        <v>19</v>
      </c>
      <c r="AA177" s="75" t="s">
        <v>19</v>
      </c>
      <c r="AB177" s="75" t="s">
        <v>19</v>
      </c>
      <c r="AC177" s="75" t="s">
        <v>19</v>
      </c>
      <c r="AD177" s="75" t="s">
        <v>19</v>
      </c>
      <c r="AE177" s="75" t="s">
        <v>19</v>
      </c>
      <c r="AF177" s="75" t="s">
        <v>19</v>
      </c>
    </row>
    <row r="178" spans="1:32" s="8" customFormat="1" ht="84" customHeight="1" x14ac:dyDescent="0.2">
      <c r="A178" s="97"/>
      <c r="B178" s="51" t="s">
        <v>46</v>
      </c>
      <c r="C178" s="60">
        <f>SUM(D178:P178)</f>
        <v>0</v>
      </c>
      <c r="D178" s="60">
        <f t="shared" ref="D178:P178" si="83">SUM(D47+D51)</f>
        <v>0</v>
      </c>
      <c r="E178" s="82">
        <f t="shared" si="83"/>
        <v>0</v>
      </c>
      <c r="F178" s="82">
        <f t="shared" si="83"/>
        <v>0</v>
      </c>
      <c r="G178" s="82">
        <f t="shared" si="83"/>
        <v>0</v>
      </c>
      <c r="H178" s="82">
        <f t="shared" si="83"/>
        <v>0</v>
      </c>
      <c r="I178" s="82">
        <f t="shared" si="83"/>
        <v>0</v>
      </c>
      <c r="J178" s="82">
        <f t="shared" si="83"/>
        <v>0</v>
      </c>
      <c r="K178" s="82">
        <f t="shared" si="83"/>
        <v>0</v>
      </c>
      <c r="L178" s="82">
        <f t="shared" si="83"/>
        <v>0</v>
      </c>
      <c r="M178" s="82">
        <f t="shared" si="83"/>
        <v>0</v>
      </c>
      <c r="N178" s="82">
        <f t="shared" si="83"/>
        <v>0</v>
      </c>
      <c r="O178" s="82">
        <f t="shared" si="83"/>
        <v>0</v>
      </c>
      <c r="P178" s="82">
        <f t="shared" si="83"/>
        <v>0</v>
      </c>
      <c r="Q178" s="145"/>
      <c r="R178" s="68" t="s">
        <v>19</v>
      </c>
      <c r="S178" s="75" t="s">
        <v>19</v>
      </c>
      <c r="T178" s="75" t="s">
        <v>19</v>
      </c>
      <c r="U178" s="75" t="s">
        <v>19</v>
      </c>
      <c r="V178" s="75" t="s">
        <v>19</v>
      </c>
      <c r="W178" s="75" t="s">
        <v>19</v>
      </c>
      <c r="X178" s="75" t="s">
        <v>19</v>
      </c>
      <c r="Y178" s="75" t="s">
        <v>19</v>
      </c>
      <c r="Z178" s="75" t="s">
        <v>19</v>
      </c>
      <c r="AA178" s="75" t="s">
        <v>19</v>
      </c>
      <c r="AB178" s="75" t="s">
        <v>19</v>
      </c>
      <c r="AC178" s="75" t="s">
        <v>19</v>
      </c>
      <c r="AD178" s="75" t="s">
        <v>19</v>
      </c>
      <c r="AE178" s="75" t="s">
        <v>19</v>
      </c>
      <c r="AF178" s="75" t="s">
        <v>19</v>
      </c>
    </row>
    <row r="179" spans="1:32" s="8" customFormat="1" ht="55.9" customHeight="1" x14ac:dyDescent="0.2">
      <c r="A179" s="98"/>
      <c r="B179" s="51" t="s">
        <v>89</v>
      </c>
      <c r="C179" s="60">
        <f>SUM(D179:P179)</f>
        <v>0</v>
      </c>
      <c r="D179" s="60">
        <f t="shared" ref="D179:P179" si="84">SUM(D48+D52)</f>
        <v>0</v>
      </c>
      <c r="E179" s="82">
        <f t="shared" si="84"/>
        <v>0</v>
      </c>
      <c r="F179" s="82">
        <f t="shared" si="84"/>
        <v>0</v>
      </c>
      <c r="G179" s="82">
        <f t="shared" si="84"/>
        <v>0</v>
      </c>
      <c r="H179" s="82">
        <f t="shared" si="84"/>
        <v>0</v>
      </c>
      <c r="I179" s="82">
        <f t="shared" si="84"/>
        <v>0</v>
      </c>
      <c r="J179" s="82">
        <f t="shared" si="84"/>
        <v>0</v>
      </c>
      <c r="K179" s="82">
        <f t="shared" si="84"/>
        <v>0</v>
      </c>
      <c r="L179" s="82">
        <f t="shared" si="84"/>
        <v>0</v>
      </c>
      <c r="M179" s="82">
        <f t="shared" si="84"/>
        <v>0</v>
      </c>
      <c r="N179" s="82">
        <f t="shared" si="84"/>
        <v>0</v>
      </c>
      <c r="O179" s="82">
        <f t="shared" si="84"/>
        <v>0</v>
      </c>
      <c r="P179" s="82">
        <f t="shared" si="84"/>
        <v>0</v>
      </c>
      <c r="Q179" s="190"/>
      <c r="R179" s="68" t="s">
        <v>19</v>
      </c>
      <c r="S179" s="75" t="s">
        <v>19</v>
      </c>
      <c r="T179" s="75" t="s">
        <v>19</v>
      </c>
      <c r="U179" s="75" t="s">
        <v>19</v>
      </c>
      <c r="V179" s="75" t="s">
        <v>19</v>
      </c>
      <c r="W179" s="75" t="s">
        <v>19</v>
      </c>
      <c r="X179" s="75" t="s">
        <v>19</v>
      </c>
      <c r="Y179" s="75" t="s">
        <v>19</v>
      </c>
      <c r="Z179" s="75" t="s">
        <v>19</v>
      </c>
      <c r="AA179" s="75" t="s">
        <v>19</v>
      </c>
      <c r="AB179" s="75" t="s">
        <v>19</v>
      </c>
      <c r="AC179" s="75" t="s">
        <v>19</v>
      </c>
      <c r="AD179" s="75" t="s">
        <v>19</v>
      </c>
      <c r="AE179" s="75" t="s">
        <v>19</v>
      </c>
      <c r="AF179" s="75" t="s">
        <v>19</v>
      </c>
    </row>
    <row r="180" spans="1:32" s="8" customFormat="1" ht="79.900000000000006" customHeight="1" x14ac:dyDescent="0.2">
      <c r="A180" s="96" t="s">
        <v>67</v>
      </c>
      <c r="B180" s="51" t="s">
        <v>21</v>
      </c>
      <c r="C180" s="26">
        <f>SUM(C181:C183)</f>
        <v>370255787.56999999</v>
      </c>
      <c r="D180" s="26">
        <f>SUM(D181:D183)</f>
        <v>87933013.979999989</v>
      </c>
      <c r="E180" s="26">
        <f t="shared" ref="E180:P180" si="85">SUM(E181:E183)</f>
        <v>31136577.59</v>
      </c>
      <c r="F180" s="26">
        <f t="shared" si="85"/>
        <v>32673636</v>
      </c>
      <c r="G180" s="26">
        <f t="shared" si="85"/>
        <v>21851256</v>
      </c>
      <c r="H180" s="26">
        <f t="shared" si="85"/>
        <v>21851256</v>
      </c>
      <c r="I180" s="26">
        <f t="shared" si="85"/>
        <v>21851256</v>
      </c>
      <c r="J180" s="26">
        <f t="shared" si="85"/>
        <v>21851256</v>
      </c>
      <c r="K180" s="26">
        <f t="shared" si="85"/>
        <v>21851256</v>
      </c>
      <c r="L180" s="26">
        <f t="shared" si="85"/>
        <v>21851256</v>
      </c>
      <c r="M180" s="26">
        <f t="shared" si="85"/>
        <v>21851256</v>
      </c>
      <c r="N180" s="26">
        <f t="shared" si="85"/>
        <v>21851256</v>
      </c>
      <c r="O180" s="26">
        <f t="shared" si="85"/>
        <v>21851256</v>
      </c>
      <c r="P180" s="26">
        <f t="shared" si="85"/>
        <v>21851256</v>
      </c>
      <c r="Q180" s="45" t="s">
        <v>62</v>
      </c>
      <c r="R180" s="75" t="s">
        <v>19</v>
      </c>
      <c r="S180" s="75" t="s">
        <v>19</v>
      </c>
      <c r="T180" s="75" t="s">
        <v>19</v>
      </c>
      <c r="U180" s="75" t="s">
        <v>19</v>
      </c>
      <c r="V180" s="75" t="s">
        <v>19</v>
      </c>
      <c r="W180" s="75" t="s">
        <v>19</v>
      </c>
      <c r="X180" s="75" t="s">
        <v>19</v>
      </c>
      <c r="Y180" s="75" t="s">
        <v>19</v>
      </c>
      <c r="Z180" s="75" t="s">
        <v>19</v>
      </c>
      <c r="AA180" s="75" t="s">
        <v>19</v>
      </c>
      <c r="AB180" s="75" t="s">
        <v>19</v>
      </c>
      <c r="AC180" s="75" t="s">
        <v>19</v>
      </c>
      <c r="AD180" s="75" t="s">
        <v>19</v>
      </c>
      <c r="AE180" s="75" t="s">
        <v>19</v>
      </c>
      <c r="AF180" s="75" t="s">
        <v>19</v>
      </c>
    </row>
    <row r="181" spans="1:32" s="8" customFormat="1" ht="88.5" customHeight="1" x14ac:dyDescent="0.2">
      <c r="A181" s="97"/>
      <c r="B181" s="51" t="s">
        <v>5</v>
      </c>
      <c r="C181" s="60">
        <f>SUM(D181:P181)</f>
        <v>295862615.57999998</v>
      </c>
      <c r="D181" s="25">
        <f t="shared" ref="D181:P181" si="86">SUM(D126)</f>
        <v>35184601.990000002</v>
      </c>
      <c r="E181" s="25">
        <f t="shared" si="86"/>
        <v>20314197.59</v>
      </c>
      <c r="F181" s="25">
        <f t="shared" si="86"/>
        <v>21851256</v>
      </c>
      <c r="G181" s="25">
        <f t="shared" si="86"/>
        <v>21851256</v>
      </c>
      <c r="H181" s="25">
        <f t="shared" si="86"/>
        <v>21851256</v>
      </c>
      <c r="I181" s="25">
        <f t="shared" si="86"/>
        <v>21851256</v>
      </c>
      <c r="J181" s="25">
        <f t="shared" si="86"/>
        <v>21851256</v>
      </c>
      <c r="K181" s="25">
        <f t="shared" si="86"/>
        <v>21851256</v>
      </c>
      <c r="L181" s="25">
        <f t="shared" si="86"/>
        <v>21851256</v>
      </c>
      <c r="M181" s="25">
        <f t="shared" si="86"/>
        <v>21851256</v>
      </c>
      <c r="N181" s="25">
        <f t="shared" si="86"/>
        <v>21851256</v>
      </c>
      <c r="O181" s="25">
        <f t="shared" si="86"/>
        <v>21851256</v>
      </c>
      <c r="P181" s="25">
        <f t="shared" si="86"/>
        <v>21851256</v>
      </c>
      <c r="Q181" s="46"/>
      <c r="R181" s="68" t="s">
        <v>19</v>
      </c>
      <c r="S181" s="75" t="s">
        <v>19</v>
      </c>
      <c r="T181" s="75" t="s">
        <v>19</v>
      </c>
      <c r="U181" s="75" t="s">
        <v>19</v>
      </c>
      <c r="V181" s="75" t="s">
        <v>19</v>
      </c>
      <c r="W181" s="75" t="s">
        <v>19</v>
      </c>
      <c r="X181" s="75" t="s">
        <v>19</v>
      </c>
      <c r="Y181" s="75" t="s">
        <v>19</v>
      </c>
      <c r="Z181" s="75" t="s">
        <v>19</v>
      </c>
      <c r="AA181" s="75" t="s">
        <v>19</v>
      </c>
      <c r="AB181" s="75" t="s">
        <v>19</v>
      </c>
      <c r="AC181" s="75" t="s">
        <v>19</v>
      </c>
      <c r="AD181" s="75" t="s">
        <v>19</v>
      </c>
      <c r="AE181" s="75" t="s">
        <v>19</v>
      </c>
      <c r="AF181" s="75" t="s">
        <v>19</v>
      </c>
    </row>
    <row r="182" spans="1:32" s="8" customFormat="1" ht="88.5" customHeight="1" x14ac:dyDescent="0.2">
      <c r="A182" s="97"/>
      <c r="B182" s="51" t="s">
        <v>46</v>
      </c>
      <c r="C182" s="60">
        <f>SUM(D182:P182)</f>
        <v>39494798.390000001</v>
      </c>
      <c r="D182" s="25">
        <f t="shared" ref="D182:P182" si="87">SUM(D127)</f>
        <v>39494798.390000001</v>
      </c>
      <c r="E182" s="25">
        <f t="shared" si="87"/>
        <v>0</v>
      </c>
      <c r="F182" s="25">
        <f t="shared" si="87"/>
        <v>0</v>
      </c>
      <c r="G182" s="25">
        <f t="shared" si="87"/>
        <v>0</v>
      </c>
      <c r="H182" s="25">
        <f t="shared" si="87"/>
        <v>0</v>
      </c>
      <c r="I182" s="25">
        <f t="shared" si="87"/>
        <v>0</v>
      </c>
      <c r="J182" s="25">
        <f t="shared" si="87"/>
        <v>0</v>
      </c>
      <c r="K182" s="25">
        <f t="shared" si="87"/>
        <v>0</v>
      </c>
      <c r="L182" s="25">
        <f t="shared" si="87"/>
        <v>0</v>
      </c>
      <c r="M182" s="25">
        <f t="shared" si="87"/>
        <v>0</v>
      </c>
      <c r="N182" s="25">
        <f t="shared" si="87"/>
        <v>0</v>
      </c>
      <c r="O182" s="25">
        <f t="shared" si="87"/>
        <v>0</v>
      </c>
      <c r="P182" s="25">
        <f t="shared" si="87"/>
        <v>0</v>
      </c>
      <c r="Q182" s="46"/>
      <c r="R182" s="68" t="s">
        <v>19</v>
      </c>
      <c r="S182" s="75" t="s">
        <v>19</v>
      </c>
      <c r="T182" s="75" t="s">
        <v>19</v>
      </c>
      <c r="U182" s="75" t="s">
        <v>19</v>
      </c>
      <c r="V182" s="75" t="s">
        <v>19</v>
      </c>
      <c r="W182" s="75" t="s">
        <v>19</v>
      </c>
      <c r="X182" s="75" t="s">
        <v>19</v>
      </c>
      <c r="Y182" s="75" t="s">
        <v>19</v>
      </c>
      <c r="Z182" s="75" t="s">
        <v>19</v>
      </c>
      <c r="AA182" s="75" t="s">
        <v>19</v>
      </c>
      <c r="AB182" s="75" t="s">
        <v>19</v>
      </c>
      <c r="AC182" s="75" t="s">
        <v>19</v>
      </c>
      <c r="AD182" s="75" t="s">
        <v>19</v>
      </c>
      <c r="AE182" s="75" t="s">
        <v>19</v>
      </c>
      <c r="AF182" s="75" t="s">
        <v>19</v>
      </c>
    </row>
    <row r="183" spans="1:32" s="8" customFormat="1" ht="66" customHeight="1" x14ac:dyDescent="0.2">
      <c r="A183" s="98"/>
      <c r="B183" s="51" t="s">
        <v>89</v>
      </c>
      <c r="C183" s="60">
        <f>SUM(D183:P183)</f>
        <v>34898373.600000001</v>
      </c>
      <c r="D183" s="25">
        <f>SUM(D128)</f>
        <v>13253613.6</v>
      </c>
      <c r="E183" s="25">
        <f t="shared" ref="E183:P183" si="88">SUM(E128)</f>
        <v>10822380</v>
      </c>
      <c r="F183" s="25">
        <f t="shared" si="88"/>
        <v>10822380</v>
      </c>
      <c r="G183" s="25">
        <f t="shared" si="88"/>
        <v>0</v>
      </c>
      <c r="H183" s="25">
        <f t="shared" si="88"/>
        <v>0</v>
      </c>
      <c r="I183" s="25">
        <f t="shared" si="88"/>
        <v>0</v>
      </c>
      <c r="J183" s="25">
        <f t="shared" si="88"/>
        <v>0</v>
      </c>
      <c r="K183" s="25">
        <f t="shared" si="88"/>
        <v>0</v>
      </c>
      <c r="L183" s="25">
        <f t="shared" si="88"/>
        <v>0</v>
      </c>
      <c r="M183" s="25">
        <f t="shared" si="88"/>
        <v>0</v>
      </c>
      <c r="N183" s="25">
        <f t="shared" si="88"/>
        <v>0</v>
      </c>
      <c r="O183" s="25">
        <f t="shared" si="88"/>
        <v>0</v>
      </c>
      <c r="P183" s="25">
        <f t="shared" si="88"/>
        <v>0</v>
      </c>
      <c r="Q183" s="66"/>
      <c r="R183" s="68" t="s">
        <v>19</v>
      </c>
      <c r="S183" s="75" t="s">
        <v>19</v>
      </c>
      <c r="T183" s="75" t="s">
        <v>19</v>
      </c>
      <c r="U183" s="75" t="s">
        <v>19</v>
      </c>
      <c r="V183" s="75" t="s">
        <v>19</v>
      </c>
      <c r="W183" s="75" t="s">
        <v>19</v>
      </c>
      <c r="X183" s="75" t="s">
        <v>19</v>
      </c>
      <c r="Y183" s="75" t="s">
        <v>19</v>
      </c>
      <c r="Z183" s="75" t="s">
        <v>19</v>
      </c>
      <c r="AA183" s="75" t="s">
        <v>19</v>
      </c>
      <c r="AB183" s="75" t="s">
        <v>19</v>
      </c>
      <c r="AC183" s="75" t="s">
        <v>19</v>
      </c>
      <c r="AD183" s="75" t="s">
        <v>19</v>
      </c>
      <c r="AE183" s="75" t="s">
        <v>19</v>
      </c>
      <c r="AF183" s="75" t="s">
        <v>19</v>
      </c>
    </row>
    <row r="184" spans="1:32" ht="27.75" customHeight="1" x14ac:dyDescent="0.2">
      <c r="A184" s="38" t="s">
        <v>80</v>
      </c>
      <c r="B184" s="39"/>
      <c r="C184" s="40"/>
      <c r="D184" s="40"/>
      <c r="E184" s="40"/>
      <c r="F184" s="40"/>
      <c r="G184" s="41"/>
      <c r="H184" s="40"/>
      <c r="I184" s="40"/>
      <c r="J184" s="40"/>
      <c r="K184" s="40"/>
      <c r="L184" s="40"/>
      <c r="M184" s="40"/>
      <c r="N184" s="40"/>
      <c r="O184" s="40"/>
      <c r="P184" s="40"/>
      <c r="Q184" s="39"/>
      <c r="R184" s="42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</row>
    <row r="185" spans="1:32" x14ac:dyDescent="0.2">
      <c r="D185" s="27">
        <f>D180+D172</f>
        <v>387791809.12</v>
      </c>
      <c r="E185" s="27">
        <f t="shared" ref="E185:G185" si="89">E180+E172</f>
        <v>261699363.20000002</v>
      </c>
      <c r="F185" s="27">
        <f t="shared" si="89"/>
        <v>254784395.02000001</v>
      </c>
      <c r="G185" s="27">
        <f t="shared" si="89"/>
        <v>232207741.22000003</v>
      </c>
    </row>
  </sheetData>
  <autoFilter ref="A9:AF185"/>
  <mergeCells count="363">
    <mergeCell ref="AC1:AF1"/>
    <mergeCell ref="Z98:Z101"/>
    <mergeCell ref="AA98:AA101"/>
    <mergeCell ref="AB98:AB101"/>
    <mergeCell ref="AC98:AC101"/>
    <mergeCell ref="AD98:AD101"/>
    <mergeCell ref="AE98:AE101"/>
    <mergeCell ref="AF98:AF101"/>
    <mergeCell ref="S102:S105"/>
    <mergeCell ref="T102:T105"/>
    <mergeCell ref="U102:U105"/>
    <mergeCell ref="AF102:AF105"/>
    <mergeCell ref="V102:V105"/>
    <mergeCell ref="W102:W105"/>
    <mergeCell ref="X102:X105"/>
    <mergeCell ref="Y102:Y105"/>
    <mergeCell ref="Z102:Z105"/>
    <mergeCell ref="AA102:AA105"/>
    <mergeCell ref="AB102:AB105"/>
    <mergeCell ref="AC102:AC105"/>
    <mergeCell ref="AD102:AD105"/>
    <mergeCell ref="AE102:AE105"/>
    <mergeCell ref="R98:R101"/>
    <mergeCell ref="R102:R105"/>
    <mergeCell ref="S98:S101"/>
    <mergeCell ref="T98:T101"/>
    <mergeCell ref="U98:U101"/>
    <mergeCell ref="V98:V101"/>
    <mergeCell ref="W98:W101"/>
    <mergeCell ref="X98:X101"/>
    <mergeCell ref="Y98:Y101"/>
    <mergeCell ref="Q20:Q44"/>
    <mergeCell ref="A61:A64"/>
    <mergeCell ref="Q57:Q109"/>
    <mergeCell ref="AD86:AD89"/>
    <mergeCell ref="AE86:AE89"/>
    <mergeCell ref="AF86:AF89"/>
    <mergeCell ref="R90:R93"/>
    <mergeCell ref="S90:S93"/>
    <mergeCell ref="T90:T93"/>
    <mergeCell ref="U90:U93"/>
    <mergeCell ref="V90:V93"/>
    <mergeCell ref="W90:W93"/>
    <mergeCell ref="X90:X93"/>
    <mergeCell ref="Y90:Y93"/>
    <mergeCell ref="Z90:Z93"/>
    <mergeCell ref="AA90:AA93"/>
    <mergeCell ref="AB90:AB93"/>
    <mergeCell ref="AC90:AC93"/>
    <mergeCell ref="AD90:AD93"/>
    <mergeCell ref="AE90:AE93"/>
    <mergeCell ref="AF90:AF93"/>
    <mergeCell ref="R86:R89"/>
    <mergeCell ref="S86:S89"/>
    <mergeCell ref="T86:T89"/>
    <mergeCell ref="AE80:AE81"/>
    <mergeCell ref="AF80:AF81"/>
    <mergeCell ref="R82:R85"/>
    <mergeCell ref="S82:S85"/>
    <mergeCell ref="T82:T85"/>
    <mergeCell ref="U82:U85"/>
    <mergeCell ref="V82:V85"/>
    <mergeCell ref="W82:W85"/>
    <mergeCell ref="X82:X85"/>
    <mergeCell ref="Y82:Y85"/>
    <mergeCell ref="Z82:Z85"/>
    <mergeCell ref="AA82:AA85"/>
    <mergeCell ref="AB82:AB85"/>
    <mergeCell ref="AC82:AC85"/>
    <mergeCell ref="AD82:AD85"/>
    <mergeCell ref="AE82:AE85"/>
    <mergeCell ref="AF82:AF85"/>
    <mergeCell ref="R80:R81"/>
    <mergeCell ref="S80:S81"/>
    <mergeCell ref="T80:T81"/>
    <mergeCell ref="U80:U81"/>
    <mergeCell ref="V80:V81"/>
    <mergeCell ref="W80:W81"/>
    <mergeCell ref="AA80:AA81"/>
    <mergeCell ref="AE53:AE56"/>
    <mergeCell ref="AF53:AF56"/>
    <mergeCell ref="X121:X124"/>
    <mergeCell ref="Y121:Y124"/>
    <mergeCell ref="Z121:Z124"/>
    <mergeCell ref="AA121:AA124"/>
    <mergeCell ref="AB121:AB124"/>
    <mergeCell ref="AC121:AC124"/>
    <mergeCell ref="AD121:AD124"/>
    <mergeCell ref="AA53:AA56"/>
    <mergeCell ref="AB53:AB56"/>
    <mergeCell ref="AC53:AC56"/>
    <mergeCell ref="AD53:AD56"/>
    <mergeCell ref="AF57:AF58"/>
    <mergeCell ref="AD57:AD58"/>
    <mergeCell ref="AE57:AE58"/>
    <mergeCell ref="AB57:AB58"/>
    <mergeCell ref="AC57:AC58"/>
    <mergeCell ref="Z113:Z116"/>
    <mergeCell ref="A110:AF110"/>
    <mergeCell ref="AD113:AD116"/>
    <mergeCell ref="C69:C70"/>
    <mergeCell ref="H66:H67"/>
    <mergeCell ref="I66:I67"/>
    <mergeCell ref="U86:U89"/>
    <mergeCell ref="V86:V89"/>
    <mergeCell ref="W86:W89"/>
    <mergeCell ref="X86:X89"/>
    <mergeCell ref="Y86:Y89"/>
    <mergeCell ref="Z86:Z89"/>
    <mergeCell ref="AB80:AB81"/>
    <mergeCell ref="AC80:AC81"/>
    <mergeCell ref="X80:X81"/>
    <mergeCell ref="Y80:Y81"/>
    <mergeCell ref="Z80:Z81"/>
    <mergeCell ref="AA86:AA89"/>
    <mergeCell ref="AB86:AB89"/>
    <mergeCell ref="AC86:AC89"/>
    <mergeCell ref="R53:R56"/>
    <mergeCell ref="S53:S56"/>
    <mergeCell ref="T53:T56"/>
    <mergeCell ref="U53:U56"/>
    <mergeCell ref="V53:V56"/>
    <mergeCell ref="W53:W56"/>
    <mergeCell ref="X53:X56"/>
    <mergeCell ref="Y53:Y56"/>
    <mergeCell ref="Z53:Z56"/>
    <mergeCell ref="AD80:AD81"/>
    <mergeCell ref="Q176:Q179"/>
    <mergeCell ref="H71:H73"/>
    <mergeCell ref="I71:I73"/>
    <mergeCell ref="B71:B73"/>
    <mergeCell ref="F71:F73"/>
    <mergeCell ref="A176:A179"/>
    <mergeCell ref="D69:D70"/>
    <mergeCell ref="E69:E70"/>
    <mergeCell ref="F69:F70"/>
    <mergeCell ref="B69:B70"/>
    <mergeCell ref="A65:A73"/>
    <mergeCell ref="C71:C73"/>
    <mergeCell ref="D71:D73"/>
    <mergeCell ref="E71:E73"/>
    <mergeCell ref="B65:B67"/>
    <mergeCell ref="C65:C67"/>
    <mergeCell ref="D65:D67"/>
    <mergeCell ref="F66:F67"/>
    <mergeCell ref="G71:G73"/>
    <mergeCell ref="P66:P67"/>
    <mergeCell ref="P162:P163"/>
    <mergeCell ref="A131:AF131"/>
    <mergeCell ref="AF152:AF153"/>
    <mergeCell ref="J71:J73"/>
    <mergeCell ref="K71:K73"/>
    <mergeCell ref="L71:L73"/>
    <mergeCell ref="M71:M73"/>
    <mergeCell ref="N71:N73"/>
    <mergeCell ref="Y57:Y58"/>
    <mergeCell ref="Z57:Z58"/>
    <mergeCell ref="AA57:AA58"/>
    <mergeCell ref="R57:R58"/>
    <mergeCell ref="S57:S58"/>
    <mergeCell ref="T57:T58"/>
    <mergeCell ref="O71:O73"/>
    <mergeCell ref="P71:P73"/>
    <mergeCell ref="L69:L70"/>
    <mergeCell ref="U57:U58"/>
    <mergeCell ref="V57:V58"/>
    <mergeCell ref="X57:X58"/>
    <mergeCell ref="N69:N70"/>
    <mergeCell ref="M66:M67"/>
    <mergeCell ref="N66:N67"/>
    <mergeCell ref="O66:O67"/>
    <mergeCell ref="J66:J67"/>
    <mergeCell ref="A180:A183"/>
    <mergeCell ref="A5:AF6"/>
    <mergeCell ref="A147:AF147"/>
    <mergeCell ref="A146:AF146"/>
    <mergeCell ref="A135:A136"/>
    <mergeCell ref="V135:V136"/>
    <mergeCell ref="AB135:AB136"/>
    <mergeCell ref="AC135:AC136"/>
    <mergeCell ref="AA113:AA116"/>
    <mergeCell ref="S135:S136"/>
    <mergeCell ref="Y135:Y136"/>
    <mergeCell ref="Z135:Z136"/>
    <mergeCell ref="AA135:AA136"/>
    <mergeCell ref="Q8:Q9"/>
    <mergeCell ref="R8:R9"/>
    <mergeCell ref="A19:AF19"/>
    <mergeCell ref="AF8:AF9"/>
    <mergeCell ref="A10:AF10"/>
    <mergeCell ref="A17:AF17"/>
    <mergeCell ref="A18:AF18"/>
    <mergeCell ref="D8:P8"/>
    <mergeCell ref="S8:AE8"/>
    <mergeCell ref="A11:Q16"/>
    <mergeCell ref="W57:W58"/>
    <mergeCell ref="A8:A9"/>
    <mergeCell ref="B8:B9"/>
    <mergeCell ref="C8:C9"/>
    <mergeCell ref="A37:A38"/>
    <mergeCell ref="A33:A34"/>
    <mergeCell ref="A41:A42"/>
    <mergeCell ref="AE152:AE153"/>
    <mergeCell ref="AB152:AB153"/>
    <mergeCell ref="AA152:AA153"/>
    <mergeCell ref="AC152:AC153"/>
    <mergeCell ref="A20:A23"/>
    <mergeCell ref="A24:A27"/>
    <mergeCell ref="O69:O70"/>
    <mergeCell ref="P69:P70"/>
    <mergeCell ref="G69:G70"/>
    <mergeCell ref="H69:H70"/>
    <mergeCell ref="I69:I70"/>
    <mergeCell ref="J69:J70"/>
    <mergeCell ref="K69:K70"/>
    <mergeCell ref="G66:G67"/>
    <mergeCell ref="E66:E67"/>
    <mergeCell ref="A29:A32"/>
    <mergeCell ref="K66:K67"/>
    <mergeCell ref="A132:A133"/>
    <mergeCell ref="U152:U153"/>
    <mergeCell ref="Y137:Y138"/>
    <mergeCell ref="AF137:AF138"/>
    <mergeCell ref="Z137:Z138"/>
    <mergeCell ref="R137:R138"/>
    <mergeCell ref="A140:A142"/>
    <mergeCell ref="W137:W138"/>
    <mergeCell ref="U137:U138"/>
    <mergeCell ref="V137:V138"/>
    <mergeCell ref="S137:S138"/>
    <mergeCell ref="X137:X138"/>
    <mergeCell ref="T137:T138"/>
    <mergeCell ref="V152:V153"/>
    <mergeCell ref="X152:X153"/>
    <mergeCell ref="W152:W153"/>
    <mergeCell ref="A148:A151"/>
    <mergeCell ref="R152:R153"/>
    <mergeCell ref="Q135:Q142"/>
    <mergeCell ref="Y152:Y153"/>
    <mergeCell ref="A145:AF145"/>
    <mergeCell ref="AD135:AD136"/>
    <mergeCell ref="W135:W136"/>
    <mergeCell ref="AD152:AD153"/>
    <mergeCell ref="AF155:AF157"/>
    <mergeCell ref="W155:W157"/>
    <mergeCell ref="V155:V157"/>
    <mergeCell ref="J162:J163"/>
    <mergeCell ref="O155:O157"/>
    <mergeCell ref="E155:E157"/>
    <mergeCell ref="F155:F157"/>
    <mergeCell ref="L162:L163"/>
    <mergeCell ref="M162:M163"/>
    <mergeCell ref="N162:N163"/>
    <mergeCell ref="O162:O163"/>
    <mergeCell ref="Z155:Z157"/>
    <mergeCell ref="AA155:AA157"/>
    <mergeCell ref="AB155:AB157"/>
    <mergeCell ref="AC155:AC157"/>
    <mergeCell ref="AD155:AD157"/>
    <mergeCell ref="AE155:AE157"/>
    <mergeCell ref="X155:X157"/>
    <mergeCell ref="S160:S161"/>
    <mergeCell ref="T160:T161"/>
    <mergeCell ref="Y155:Y157"/>
    <mergeCell ref="AF160:AF161"/>
    <mergeCell ref="Y160:Y161"/>
    <mergeCell ref="U160:U161"/>
    <mergeCell ref="AA160:AA161"/>
    <mergeCell ref="AB160:AB161"/>
    <mergeCell ref="AC160:AC161"/>
    <mergeCell ref="AD160:AD161"/>
    <mergeCell ref="AE160:AE161"/>
    <mergeCell ref="Z160:Z161"/>
    <mergeCell ref="V160:V161"/>
    <mergeCell ref="W160:W161"/>
    <mergeCell ref="X160:X161"/>
    <mergeCell ref="Q113:Q128"/>
    <mergeCell ref="S152:S153"/>
    <mergeCell ref="A102:A105"/>
    <mergeCell ref="X135:X136"/>
    <mergeCell ref="T113:T116"/>
    <mergeCell ref="A134:AF134"/>
    <mergeCell ref="AE135:AE136"/>
    <mergeCell ref="R135:R136"/>
    <mergeCell ref="AF135:AF136"/>
    <mergeCell ref="Q132:Q133"/>
    <mergeCell ref="A129:AF129"/>
    <mergeCell ref="AE113:AE116"/>
    <mergeCell ref="T135:T136"/>
    <mergeCell ref="U135:U136"/>
    <mergeCell ref="X113:X116"/>
    <mergeCell ref="Y113:Y116"/>
    <mergeCell ref="AE121:AE124"/>
    <mergeCell ref="AF121:AF124"/>
    <mergeCell ref="V121:V124"/>
    <mergeCell ref="W121:W124"/>
    <mergeCell ref="A130:AF130"/>
    <mergeCell ref="U113:U116"/>
    <mergeCell ref="W113:W116"/>
    <mergeCell ref="Z152:Z153"/>
    <mergeCell ref="R160:R161"/>
    <mergeCell ref="A168:A171"/>
    <mergeCell ref="B155:B157"/>
    <mergeCell ref="C155:C157"/>
    <mergeCell ref="A166:A167"/>
    <mergeCell ref="J155:J157"/>
    <mergeCell ref="A160:A165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A98:A101"/>
    <mergeCell ref="U155:U157"/>
    <mergeCell ref="T152:T153"/>
    <mergeCell ref="D155:D157"/>
    <mergeCell ref="A152:A159"/>
    <mergeCell ref="P155:P157"/>
    <mergeCell ref="R121:R124"/>
    <mergeCell ref="S121:S124"/>
    <mergeCell ref="T121:T124"/>
    <mergeCell ref="U121:U124"/>
    <mergeCell ref="A137:A138"/>
    <mergeCell ref="A125:A128"/>
    <mergeCell ref="K155:K157"/>
    <mergeCell ref="G155:G157"/>
    <mergeCell ref="H155:H157"/>
    <mergeCell ref="Q148:Q173"/>
    <mergeCell ref="I155:I157"/>
    <mergeCell ref="L155:L157"/>
    <mergeCell ref="M155:M157"/>
    <mergeCell ref="N155:N157"/>
    <mergeCell ref="R155:R157"/>
    <mergeCell ref="S155:S157"/>
    <mergeCell ref="T155:T157"/>
    <mergeCell ref="K162:K163"/>
    <mergeCell ref="A172:A175"/>
    <mergeCell ref="Q45:Q56"/>
    <mergeCell ref="A53:A55"/>
    <mergeCell ref="A117:A120"/>
    <mergeCell ref="A121:A124"/>
    <mergeCell ref="A74:A77"/>
    <mergeCell ref="A82:A85"/>
    <mergeCell ref="A86:A89"/>
    <mergeCell ref="A78:A81"/>
    <mergeCell ref="A90:A93"/>
    <mergeCell ref="A111:AF111"/>
    <mergeCell ref="A112:AF112"/>
    <mergeCell ref="L66:L67"/>
    <mergeCell ref="V113:V116"/>
    <mergeCell ref="A113:A116"/>
    <mergeCell ref="R113:R116"/>
    <mergeCell ref="S113:S116"/>
    <mergeCell ref="A106:A109"/>
    <mergeCell ref="AF113:AF116"/>
    <mergeCell ref="M69:M70"/>
    <mergeCell ref="AB113:AB116"/>
    <mergeCell ref="AC113:AC116"/>
    <mergeCell ref="A57:A60"/>
    <mergeCell ref="A94:A97"/>
  </mergeCells>
  <pageMargins left="1.1811023622047245" right="0.39370078740157483" top="0.78740157480314965" bottom="0.78740157480314965" header="0.39370078740157483" footer="0.39370078740157483"/>
  <pageSetup paperSize="256" scale="26" firstPageNumber="17" fitToHeight="0" orientation="landscape" useFirstPageNumber="1" r:id="rId1"/>
  <headerFooter>
    <oddHeader xml:space="preserve">&amp;C &amp;P-15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2018-08-07T09:15:44Z</dcterms:modified>
</cp:coreProperties>
</file>